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15315" windowHeight="5970"/>
  </bookViews>
  <sheets>
    <sheet name="Приложение 1" sheetId="1" r:id="rId1"/>
  </sheets>
  <definedNames>
    <definedName name="_xlnm.Print_Area" localSheetId="0">'Приложение 1'!$A$1:$C$667</definedName>
  </definedNames>
  <calcPr calcId="145621"/>
</workbook>
</file>

<file path=xl/calcChain.xml><?xml version="1.0" encoding="utf-8"?>
<calcChain xmlns="http://schemas.openxmlformats.org/spreadsheetml/2006/main">
  <c r="C313" i="1" l="1"/>
  <c r="C371" i="1"/>
  <c r="C493" i="1" l="1"/>
  <c r="C362" i="1" l="1"/>
  <c r="C429" i="1" l="1"/>
  <c r="C431" i="1"/>
  <c r="C435" i="1"/>
  <c r="C437" i="1"/>
  <c r="C660" i="1"/>
  <c r="C636" i="1"/>
  <c r="C634" i="1"/>
  <c r="C630" i="1"/>
  <c r="C610" i="1"/>
  <c r="C608" i="1"/>
  <c r="C572" i="1"/>
  <c r="C571" i="1" s="1"/>
  <c r="C562" i="1" l="1"/>
  <c r="C561" i="1" s="1"/>
  <c r="C504" i="1"/>
  <c r="C502" i="1"/>
  <c r="C485" i="1"/>
  <c r="C411" i="1"/>
  <c r="C410" i="1" s="1"/>
  <c r="C401" i="1"/>
  <c r="C392" i="1"/>
  <c r="C391" i="1" s="1"/>
  <c r="C131" i="1"/>
  <c r="C55" i="1"/>
  <c r="C482" i="1" l="1"/>
  <c r="C515" i="1"/>
  <c r="C665" i="1"/>
  <c r="C663" i="1"/>
  <c r="C662" i="1" s="1"/>
  <c r="C648" i="1" l="1"/>
  <c r="C632" i="1"/>
  <c r="C629" i="1" s="1"/>
  <c r="C619" i="1"/>
  <c r="C612" i="1"/>
  <c r="C606" i="1"/>
  <c r="C597" i="1"/>
  <c r="C589" i="1" l="1"/>
  <c r="C588" i="1" s="1"/>
  <c r="C587" i="1" s="1"/>
  <c r="C472" i="1"/>
  <c r="C458" i="1" s="1"/>
  <c r="C423" i="1" l="1"/>
  <c r="C390" i="1"/>
  <c r="C354" i="1"/>
  <c r="C199" i="1" l="1"/>
  <c r="C196" i="1"/>
  <c r="C127" i="1"/>
  <c r="C115" i="1"/>
  <c r="C89" i="1"/>
  <c r="C126" i="1" l="1"/>
  <c r="C125" i="1" s="1"/>
  <c r="C643" i="1" l="1"/>
  <c r="C642" i="1" s="1"/>
  <c r="C641" i="1" s="1"/>
  <c r="C640" i="1" s="1"/>
  <c r="C616" i="1"/>
  <c r="C592" i="1"/>
  <c r="C591" i="1" s="1"/>
  <c r="C586" i="1" s="1"/>
  <c r="C615" i="1" l="1"/>
  <c r="C614" i="1" s="1"/>
  <c r="C583" i="1"/>
  <c r="C530" i="1"/>
  <c r="C41" i="1"/>
  <c r="C40" i="1" s="1"/>
  <c r="C39" i="1" s="1"/>
  <c r="C38" i="1" s="1"/>
  <c r="C656" i="1" l="1"/>
  <c r="C652" i="1"/>
  <c r="C529" i="1"/>
  <c r="C403" i="1"/>
  <c r="C386" i="1" l="1"/>
  <c r="C367" i="1"/>
  <c r="C366" i="1" s="1"/>
  <c r="C365" i="1" s="1"/>
  <c r="C216" i="1"/>
  <c r="C210" i="1"/>
  <c r="C123" i="1"/>
  <c r="C122" i="1" s="1"/>
  <c r="C47" i="1"/>
  <c r="C35" i="1"/>
  <c r="C28" i="1"/>
  <c r="C20" i="1"/>
  <c r="C383" i="1" l="1"/>
  <c r="C385" i="1"/>
  <c r="C384" i="1" s="1"/>
  <c r="C279" i="1"/>
  <c r="C259" i="1"/>
  <c r="C240" i="1"/>
  <c r="C227" i="1"/>
  <c r="C204" i="1"/>
  <c r="C180" i="1"/>
  <c r="C187" i="1"/>
  <c r="C172" i="1" l="1"/>
  <c r="C154" i="1"/>
  <c r="C148" i="1"/>
  <c r="C141" i="1"/>
  <c r="C106" i="1"/>
  <c r="C97" i="1"/>
  <c r="C85" i="1"/>
  <c r="C72" i="1"/>
  <c r="C63" i="1"/>
  <c r="C16" i="1"/>
  <c r="C105" i="1" l="1"/>
  <c r="C88" i="1"/>
  <c r="C521" i="1"/>
  <c r="C405" i="1" l="1"/>
  <c r="C398" i="1" l="1"/>
  <c r="C389" i="1" s="1"/>
  <c r="C604" i="1"/>
  <c r="C603" i="1" s="1"/>
  <c r="C601" i="1"/>
  <c r="C596" i="1" s="1"/>
  <c r="C579" i="1"/>
  <c r="C574" i="1" s="1"/>
  <c r="C570" i="1" s="1"/>
  <c r="C514" i="1"/>
  <c r="C480" i="1" s="1"/>
  <c r="C451" i="1"/>
  <c r="C447" i="1"/>
  <c r="C444" i="1"/>
  <c r="C442" i="1"/>
  <c r="C439" i="1"/>
  <c r="C427" i="1"/>
  <c r="C425" i="1"/>
  <c r="C381" i="1"/>
  <c r="C380" i="1" s="1"/>
  <c r="C379" i="1" s="1"/>
  <c r="C378" i="1" s="1"/>
  <c r="C376" i="1"/>
  <c r="C375" i="1" s="1"/>
  <c r="C374" i="1" s="1"/>
  <c r="C373" i="1" s="1"/>
  <c r="C420" i="1" l="1"/>
  <c r="C595" i="1"/>
  <c r="C594" i="1" s="1"/>
  <c r="C585" i="1" s="1"/>
  <c r="C441" i="1"/>
  <c r="C369" i="1"/>
  <c r="C361" i="1"/>
  <c r="C360" i="1" s="1"/>
  <c r="C358" i="1"/>
  <c r="C357" i="1" s="1"/>
  <c r="C339" i="1"/>
  <c r="C352" i="1"/>
  <c r="C350" i="1"/>
  <c r="C348" i="1"/>
  <c r="C346" i="1"/>
  <c r="C344" i="1"/>
  <c r="C336" i="1" l="1"/>
  <c r="C419" i="1"/>
  <c r="C334" i="1"/>
  <c r="C327" i="1"/>
  <c r="C317" i="1"/>
  <c r="C309" i="1"/>
  <c r="C308" i="1" s="1"/>
  <c r="C299" i="1"/>
  <c r="C297" i="1" s="1"/>
  <c r="C290" i="1"/>
  <c r="C289" i="1" s="1"/>
  <c r="C286" i="1" s="1"/>
  <c r="C284" i="1" s="1"/>
  <c r="C278" i="1"/>
  <c r="C277" i="1" s="1"/>
  <c r="C276" i="1" s="1"/>
  <c r="C269" i="1" s="1"/>
  <c r="C258" i="1"/>
  <c r="C254" i="1" s="1"/>
  <c r="C249" i="1" s="1"/>
  <c r="C244" i="1" s="1"/>
  <c r="C239" i="1"/>
  <c r="C238" i="1" s="1"/>
  <c r="C237" i="1" s="1"/>
  <c r="C230" i="1" s="1"/>
  <c r="C226" i="1"/>
  <c r="C224" i="1" s="1"/>
  <c r="C223" i="1" s="1"/>
  <c r="C219" i="1" s="1"/>
  <c r="C214" i="1"/>
  <c r="C201" i="1"/>
  <c r="C198" i="1" s="1"/>
  <c r="C194" i="1" s="1"/>
  <c r="C177" i="1"/>
  <c r="C175" i="1" s="1"/>
  <c r="C146" i="1"/>
  <c r="C152" i="1"/>
  <c r="C171" i="1"/>
  <c r="C164" i="1" s="1"/>
  <c r="C139" i="1"/>
  <c r="C135" i="1" s="1"/>
  <c r="C84" i="1"/>
  <c r="C81" i="1" s="1"/>
  <c r="C80" i="1" s="1"/>
  <c r="C46" i="1"/>
  <c r="C45" i="1" s="1"/>
  <c r="C650" i="1"/>
  <c r="C654" i="1"/>
  <c r="C625" i="1"/>
  <c r="C627" i="1"/>
  <c r="C647" i="1" l="1"/>
  <c r="C646" i="1" s="1"/>
  <c r="C645" i="1" s="1"/>
  <c r="C323" i="1"/>
  <c r="C314" i="1" s="1"/>
  <c r="C193" i="1"/>
  <c r="C191" i="1" s="1"/>
  <c r="C639" i="1"/>
  <c r="C283" i="1"/>
  <c r="C143" i="1"/>
  <c r="C13" i="1"/>
  <c r="C11" i="1" s="1"/>
  <c r="C10" i="1" s="1"/>
  <c r="C8" i="1" s="1"/>
  <c r="C624" i="1"/>
  <c r="C281" i="1" l="1"/>
  <c r="C44" i="1"/>
  <c r="C43" i="1" s="1"/>
  <c r="C638" i="1"/>
  <c r="C623" i="1"/>
  <c r="C622" i="1" s="1"/>
  <c r="C621" i="1" s="1"/>
  <c r="C565" i="1"/>
  <c r="C553" i="1"/>
  <c r="C534" i="1" s="1"/>
  <c r="C520" i="1"/>
  <c r="C517" i="1" s="1"/>
  <c r="C525" i="1" l="1"/>
  <c r="C479" i="1" l="1"/>
  <c r="C477" i="1" s="1"/>
  <c r="C413" i="1"/>
  <c r="C388" i="1" l="1"/>
  <c r="C667" i="1" s="1"/>
</calcChain>
</file>

<file path=xl/sharedStrings.xml><?xml version="1.0" encoding="utf-8"?>
<sst xmlns="http://schemas.openxmlformats.org/spreadsheetml/2006/main" count="792" uniqueCount="609">
  <si>
    <t xml:space="preserve">            Код             </t>
  </si>
  <si>
    <t xml:space="preserve"> Наименование групп, подгрупп,  </t>
  </si>
  <si>
    <t xml:space="preserve"> статей, подстатей, элементов,  </t>
  </si>
  <si>
    <t xml:space="preserve"> программ (подпрограмм), кодов  </t>
  </si>
  <si>
    <t xml:space="preserve">  экономической классификации   </t>
  </si>
  <si>
    <t xml:space="preserve"> Исполнено </t>
  </si>
  <si>
    <t xml:space="preserve">НАЛОГОВЫЕ И НЕНАЛОГОВЫЕ ДОХОДЫ  </t>
  </si>
  <si>
    <t xml:space="preserve">Российской Федерации и          </t>
  </si>
  <si>
    <t xml:space="preserve">ПРОЧИЕ НЕНАЛОГОВЫЕ ДОХОДЫ       </t>
  </si>
  <si>
    <t xml:space="preserve">БЕЗВОЗМЕЗДНЫЕ ПОСТУПЛЕНИЯ       </t>
  </si>
  <si>
    <t xml:space="preserve">БЕЗВОЗМЕЗДНЫЕ ПОСТУПЛЕНИЯ ОТ    </t>
  </si>
  <si>
    <t xml:space="preserve">ДРУГИХ БЮДЖЕТОВ БЮДЖЕТНОЙ       </t>
  </si>
  <si>
    <t xml:space="preserve">СИСТЕМЫ РОССИЙСКОЙ ФЕДЕРАЦИИ    </t>
  </si>
  <si>
    <t xml:space="preserve">муниципальных образований       </t>
  </si>
  <si>
    <t xml:space="preserve">Субвенции бюджетам субъектов    </t>
  </si>
  <si>
    <t xml:space="preserve">Иные межбюджетные трансферты    </t>
  </si>
  <si>
    <t>ПРОЧИЕ БЕЗВОЗМЕЗДНЫЕ ПОСТУПЛЕНИЯ</t>
  </si>
  <si>
    <t xml:space="preserve">ШТРАФЫ, САНКЦИИ, ВОЗМЕЩЕНИЕ     </t>
  </si>
  <si>
    <t xml:space="preserve">УЩЕРБА                          </t>
  </si>
  <si>
    <t xml:space="preserve"> 048 1 00 00000 00 0000 000 </t>
  </si>
  <si>
    <t xml:space="preserve"> 048 1 12 00000 00 0000 000 </t>
  </si>
  <si>
    <t xml:space="preserve">НАЛОГИ НА ПРИБЫЛЬ, ДОХОДЫ       </t>
  </si>
  <si>
    <t xml:space="preserve"> 182 1 01 02000 01 0000 110 </t>
  </si>
  <si>
    <t xml:space="preserve">Налог на доходы физических лиц  </t>
  </si>
  <si>
    <t xml:space="preserve"> 182 1 01 02010 01 0000 110 </t>
  </si>
  <si>
    <t xml:space="preserve"> 182 1 01 02020 01 0000 110 </t>
  </si>
  <si>
    <t xml:space="preserve"> 182 1 01 02030 01 0000 110 </t>
  </si>
  <si>
    <t xml:space="preserve"> 182 1 01 02040 01 0000 110 </t>
  </si>
  <si>
    <t xml:space="preserve"> 182 1 05 00000 00 0000 000 </t>
  </si>
  <si>
    <t xml:space="preserve">НАЛОГИ НА СОВОКУПНЫЙ ДОХОД      </t>
  </si>
  <si>
    <t xml:space="preserve"> 182 1 05 01000 00 0000 110 </t>
  </si>
  <si>
    <t xml:space="preserve"> 182 1 05 01041 02 0000 110 </t>
  </si>
  <si>
    <t xml:space="preserve"> 182 1 05 03010 01 0000 110 </t>
  </si>
  <si>
    <t xml:space="preserve"> 182 1 09 00000 00 0000 000 </t>
  </si>
  <si>
    <t xml:space="preserve">ЗАДОЛЖЕННОСТЬ И ПЕРЕРАСЧЕТЫ ПО  </t>
  </si>
  <si>
    <t xml:space="preserve">ОТМЕНЕННЫМ НАЛОГАМ, СБОРАМ И    </t>
  </si>
  <si>
    <t xml:space="preserve">ИНЫМ ОБЯЗАТЕЛЬНЫМ ПЛАТЕЖАМ      </t>
  </si>
  <si>
    <t xml:space="preserve"> 182 1 09 04000 00 0000 110 </t>
  </si>
  <si>
    <t xml:space="preserve"> 182 1 09 04010 02 0000 110 </t>
  </si>
  <si>
    <t xml:space="preserve"> 182 1 16 00000 00 0000 000 </t>
  </si>
  <si>
    <t xml:space="preserve"> 182 1 16 03000 00 0000 140 </t>
  </si>
  <si>
    <t xml:space="preserve"> 188 1 00 00000 00 0000 000 </t>
  </si>
  <si>
    <t xml:space="preserve"> 188 1 16 00000 00 0000 000 </t>
  </si>
  <si>
    <t xml:space="preserve"> 188 1 16 90000 00 0000 140 </t>
  </si>
  <si>
    <t xml:space="preserve"> 855 1 00 00000 00 0000 000 </t>
  </si>
  <si>
    <t xml:space="preserve"> 855 1 13 00000 00 0000 000 </t>
  </si>
  <si>
    <t xml:space="preserve"> 855 1 16 00000 00 0000 000 </t>
  </si>
  <si>
    <t xml:space="preserve"> 855 1 16 90000 00 0000 140 </t>
  </si>
  <si>
    <t xml:space="preserve"> 855 1 17 00000 00 0000 000 </t>
  </si>
  <si>
    <t xml:space="preserve"> 855 2 00 00000 00 0000 000 </t>
  </si>
  <si>
    <t xml:space="preserve"> 855 2 02 00000 00 0000 000 </t>
  </si>
  <si>
    <t xml:space="preserve"> 855 2 02 01000 00 0000 151 </t>
  </si>
  <si>
    <t xml:space="preserve">Дотации бюджетам субъектов      </t>
  </si>
  <si>
    <t xml:space="preserve"> 855 2 02 02000 00 0000 151 </t>
  </si>
  <si>
    <t xml:space="preserve"> 855 2 02 03000 00 0000 151 </t>
  </si>
  <si>
    <t xml:space="preserve"> 855 2 02 03004 00 0000 151 </t>
  </si>
  <si>
    <t xml:space="preserve"> 855 2 02 03015 00 0000 151 </t>
  </si>
  <si>
    <t xml:space="preserve"> 855 2 02 04000 00 0000 151 </t>
  </si>
  <si>
    <t xml:space="preserve"> 856 1 00 00000 00 0000 000 </t>
  </si>
  <si>
    <t xml:space="preserve"> 857 1 00 00000 00 0000 000 </t>
  </si>
  <si>
    <t xml:space="preserve"> 905 1 00 00000 00 0000 000 </t>
  </si>
  <si>
    <t xml:space="preserve"> 905 1 11 00000 00 0000 000 </t>
  </si>
  <si>
    <t xml:space="preserve"> 905 1 11 05000 00 0000 120 </t>
  </si>
  <si>
    <t xml:space="preserve"> 905 1 14 00000 00 0000 000 </t>
  </si>
  <si>
    <t xml:space="preserve"> 905 1 14 06000 00 0000 430 </t>
  </si>
  <si>
    <t xml:space="preserve"> 905 1 14 06010 00 0000 430 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</si>
  <si>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</si>
  <si>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</si>
  <si>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</si>
  <si>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</si>
  <si>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</si>
  <si>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</si>
  <si>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</si>
  <si>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</si>
  <si>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</si>
  <si>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</si>
  <si>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</si>
  <si>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</si>
  <si>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Налог, взимаемый в виде стоимости патента в связи с применением упрощенной системы налогообложения</t>
  </si>
  <si>
    <t xml:space="preserve"> 182 1 05 02010 02 0000 110 </t>
  </si>
  <si>
    <t>Единый налог на вмененный доход для отдельных видов деятельности</t>
  </si>
  <si>
    <t xml:space="preserve"> 182 1 05 02020 02 0000 110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</si>
  <si>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</si>
  <si>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</si>
  <si>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 xml:space="preserve"> 182 1 05 03020 01 0000 110</t>
  </si>
  <si>
    <t>Единый сельскохозяйственный налог (за налоговые периоды, истекшие до 1 января 2011 года)</t>
  </si>
  <si>
    <t xml:space="preserve"> 182 1 08 00000 00 0000 000 </t>
  </si>
  <si>
    <t>ГОСУДАРСТВЕННАЯ ПОШЛИНА</t>
  </si>
  <si>
    <t xml:space="preserve"> 182 1 08 03010 01 0000 110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</si>
  <si>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</si>
  <si>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182 1 09 01000 00 0000 110 </t>
  </si>
  <si>
    <t>Налог на прибыль организаций, зачислявшийся до 1 января 2005 года в местные бюджеты</t>
  </si>
  <si>
    <t xml:space="preserve"> 182 1 09 01030 05 0000 110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</si>
  <si>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</si>
  <si>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Налоги на имущество</t>
  </si>
  <si>
    <t xml:space="preserve">Налог на имущество предприятий </t>
  </si>
  <si>
    <t xml:space="preserve"> 182 1 09 07000 00 0000 110 </t>
  </si>
  <si>
    <t>Прочие налоги и сборы (по отмененным местным налогам и сборам)</t>
  </si>
  <si>
    <t xml:space="preserve"> 182 1 09 07053 05 0000 110 </t>
  </si>
  <si>
    <t>Прочие местные налоги и сборы, мобилизуемые на территориях муниципальных районов</t>
  </si>
  <si>
    <t>Денежные взыскания (штрафы) за нарушение законодательства о налогах и сборах</t>
  </si>
  <si>
    <t xml:space="preserve"> 182 1 16 03010 01 0000 140 </t>
  </si>
  <si>
    <t xml:space="preserve"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</si>
  <si>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</si>
  <si>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182 1 16 06000 01 0000 140 </t>
  </si>
  <si>
    <t>Денежные взыскания (штрафы) за правонарушения в области дорожного движения</t>
  </si>
  <si>
    <t xml:space="preserve"> 188 1 16 30030 01 0000 140 </t>
  </si>
  <si>
    <t>Прочие денежные взыскания (штрафы) за  правонарушения в области дорожного движения</t>
  </si>
  <si>
    <t xml:space="preserve"> 188 1 16 90050 05 0000 140 </t>
  </si>
  <si>
    <t>Прочие поступления от денежных взысканий (штрафов) и иных сумм в возмещение ущерба</t>
  </si>
  <si>
    <t xml:space="preserve"> 192 1 00 00000 00 0000 000 </t>
  </si>
  <si>
    <t xml:space="preserve"> 192 1 16 00000 00 0000 000 </t>
  </si>
  <si>
    <t xml:space="preserve"> 321 1 00 00000 00 0000 000 </t>
  </si>
  <si>
    <t xml:space="preserve"> 321 1 16 00000 00 0000 000 </t>
  </si>
  <si>
    <t>ШТРАФЫ, САНКЦИИ, ВОЗМЕЩЕНИЕ     УЩЕРБА</t>
  </si>
  <si>
    <t xml:space="preserve"> 321 1 16 25060 01 0000 140 </t>
  </si>
  <si>
    <t>Денежные взыскания (штрафы) за нарушение земельного законодательства</t>
  </si>
  <si>
    <t xml:space="preserve"> 322 1 00 00000 00 0000 000 </t>
  </si>
  <si>
    <t xml:space="preserve"> 322 1 16 00000 00 0000 000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</si>
  <si>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</si>
  <si>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322 1 16 21050 05 0000 140 </t>
  </si>
  <si>
    <t xml:space="preserve"> 498 1 00 00000 00 0000 000 </t>
  </si>
  <si>
    <t xml:space="preserve"> 498 1 16 00000 00 0000 000 </t>
  </si>
  <si>
    <t xml:space="preserve"> 498 1 16 90050 05 0000 140 </t>
  </si>
  <si>
    <t xml:space="preserve"> 855 1 13 02000 00 0000 130 </t>
  </si>
  <si>
    <t xml:space="preserve"> 855 1 13 02995 05 0003 130 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</si>
  <si>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</si>
  <si>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</si>
  <si>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 бюджетов муниципальных районов</t>
  </si>
  <si>
    <t xml:space="preserve"> 855 1 16 90050 05 0000 140 </t>
  </si>
  <si>
    <t>Прочие неналоговые доходы</t>
  </si>
  <si>
    <t xml:space="preserve"> 855 2 02 01001 05 0000 151 </t>
  </si>
  <si>
    <t>Дотации бюджетам муниципальных районов на выравнивание 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</si>
  <si>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</si>
  <si>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 xml:space="preserve"> 855 2 02 02078 05 0000 151 </t>
  </si>
  <si>
    <t>Субсидии бюджетам муниципальных районов на  бюджетные инвестиции для модернизации объектов коммунальной инфраструктуры</t>
  </si>
  <si>
    <t xml:space="preserve"> 855 2 02 02999 05 0000 151 </t>
  </si>
  <si>
    <t>Прочие субсидии бюджетам муниципальных районов</t>
  </si>
  <si>
    <t xml:space="preserve"> 855 2 02 03001 05 0000 151 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</si>
  <si>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</si>
  <si>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</si>
  <si>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 xml:space="preserve"> 855 2 02 03004 05 0000 151 </t>
  </si>
  <si>
    <t>Субвенции бюджетам муниципальных районов на обеспечение мер социальной поддержки для лиц, награжденных знаком "Почетный донор СССР", "Почетный донор России"</t>
  </si>
  <si>
    <t xml:space="preserve"> 855 2 02 03013 00 0000 151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</si>
  <si>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</si>
  <si>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855 2 02 03013 05 0000 151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</si>
  <si>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</si>
  <si>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</si>
  <si>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855 2 02 03015 05 0000 151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</si>
  <si>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</si>
  <si>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855 2 02 03022 00 0000 151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</si>
  <si>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</si>
  <si>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</si>
  <si>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855 2 02 03022 05 0000 151 </t>
  </si>
  <si>
    <t xml:space="preserve"> 855 2 02 03024 00 0000 151 </t>
  </si>
  <si>
    <t>Субвенции местным бюджетам на выполнение передаваемых полномочий субъектов Российской Федерации</t>
  </si>
  <si>
    <t xml:space="preserve"> 855 2 02 03024 05 0000 151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</si>
  <si>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</si>
  <si>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855 2 02 04014 00 0000 151 </t>
  </si>
  <si>
    <t xml:space="preserve"> 855 2 02 04014 05 0000 151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</si>
  <si>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</si>
  <si>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</si>
  <si>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муниципальных районов</t>
  </si>
  <si>
    <t xml:space="preserve"> 855 2 07 05000 05 0000 180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</si>
  <si>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</si>
  <si>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855 2 19 05000 05 0000 151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</si>
  <si>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</si>
  <si>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856 1 16 00000 00 0000 000 </t>
  </si>
  <si>
    <t xml:space="preserve"> 856 1 16 90000 00 0000 140 </t>
  </si>
  <si>
    <t xml:space="preserve"> 856 1 16 90050 05 0000 140 </t>
  </si>
  <si>
    <t xml:space="preserve"> 857 1 16 00000 00 0000 000 </t>
  </si>
  <si>
    <t xml:space="preserve"> 857 1 16 90000 00 0000 140 </t>
  </si>
  <si>
    <t xml:space="preserve"> 857 1 16 90050 05 0000 140 </t>
  </si>
  <si>
    <t>Администрация Тяжинского муниципального района</t>
  </si>
  <si>
    <t xml:space="preserve"> 900 1 00 00000 00 0000 000 </t>
  </si>
  <si>
    <t xml:space="preserve"> 900 1 16 00000 00 0000 000 </t>
  </si>
  <si>
    <t xml:space="preserve"> 900 1 16 90000 00 0000 140 </t>
  </si>
  <si>
    <t xml:space="preserve"> 900 1 16 90050 05 0000 140 </t>
  </si>
  <si>
    <t xml:space="preserve"> 900 2 00 00000 00 0000 000 </t>
  </si>
  <si>
    <t>БЕЗВОЗМЕЗДНЫЕ ПОСТУПЛЕНИЯ ОТ ДРУГИХ БЮДЖЕТОВ БЮДЖЕТНОЙ СИСТЕМЫ РОССИЙСКОЙ ФЕДЕРАЦИИ</t>
  </si>
  <si>
    <t xml:space="preserve"> 900 2 02 00000 00 0000 000 </t>
  </si>
  <si>
    <t xml:space="preserve"> 900 2 02 02000 00 0000 151 </t>
  </si>
  <si>
    <t xml:space="preserve"> 900 2 02 02008 05 0000 151 </t>
  </si>
  <si>
    <t>Субсидии бюджетам муниципальных районов на обеспечение жильем молодых семей</t>
  </si>
  <si>
    <t xml:space="preserve"> 900 2 02 02009 05 0000 151 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</si>
  <si>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</si>
  <si>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900 2 02 02051 05 0000 151 </t>
  </si>
  <si>
    <t>Субсидии бюджетам муниципальных районов на реализацию федеральных целевых программ</t>
  </si>
  <si>
    <t xml:space="preserve"> 900 2 02 03000 00 0000 151</t>
  </si>
  <si>
    <t xml:space="preserve">Субвенции бюджетам субъектов Российской Федерации и муниципальных образований </t>
  </si>
  <si>
    <t xml:space="preserve"> 900 2 02 03024 05 0000 151</t>
  </si>
  <si>
    <t xml:space="preserve"> 900 2 02 03055 05 0000 151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</si>
  <si>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</si>
  <si>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900 2 02 03069 05 0000 151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</si>
  <si>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</si>
  <si>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</si>
  <si>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900 2 02 04000 00 0000 151</t>
  </si>
  <si>
    <t>Иные межбюджетные трансферты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</si>
  <si>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</si>
  <si>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Прочие межбюджетные трансферты, передаваемые бюджетам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</si>
  <si>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</si>
  <si>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</si>
  <si>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</si>
  <si>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</si>
  <si>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</si>
  <si>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905 1 11 05013 10 0000 120 </t>
  </si>
  <si>
    <t xml:space="preserve"> 905 1 11 05035 05 0000 120 </t>
  </si>
  <si>
    <t xml:space="preserve"> 905 1 11 07000 00 0000 120 </t>
  </si>
  <si>
    <t xml:space="preserve"> 905 1 11 07015 05 0000 120</t>
  </si>
  <si>
    <t xml:space="preserve"> 905 1 11 09000 00 0000 120 </t>
  </si>
  <si>
    <t xml:space="preserve"> 905 1 11 09045 05 0000 120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</si>
  <si>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</si>
  <si>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</si>
  <si>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905 1 13 00000 00 0000 000 </t>
  </si>
  <si>
    <t xml:space="preserve"> 905 1 13 02000 00 0000 130 </t>
  </si>
  <si>
    <t xml:space="preserve"> 905 1 13 02995 05 0000 130 </t>
  </si>
  <si>
    <t xml:space="preserve"> 905 1 13 02990 00 0000 130 </t>
  </si>
  <si>
    <t xml:space="preserve">Прочие доходы от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</si>
  <si>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</si>
  <si>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</si>
  <si>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 xml:space="preserve"> 905 1 14 06013 10 0000 430 </t>
  </si>
  <si>
    <t xml:space="preserve"> 905 2 00 00000 00 0000 000 </t>
  </si>
  <si>
    <t xml:space="preserve">БЕЗВОЗМЕЗДНЫЕ ПОСТУПЛЕНИЯ  </t>
  </si>
  <si>
    <t xml:space="preserve"> 905 2 02 00000 00 0000 000 </t>
  </si>
  <si>
    <t xml:space="preserve"> 905 2 02 03000 00 0000 151</t>
  </si>
  <si>
    <t xml:space="preserve"> 900 2 02 04034 05 0002 151</t>
  </si>
  <si>
    <t xml:space="preserve"> 900 2 02 04034 05 0001 151</t>
  </si>
  <si>
    <t xml:space="preserve"> 900 2 02 03070 05 0000 151</t>
  </si>
  <si>
    <t xml:space="preserve"> 905 2 02 03026 05 0000 151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</si>
  <si>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</si>
  <si>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Управление образования администрации Тяжинского муниципального района</t>
  </si>
  <si>
    <t xml:space="preserve"> 911 1 00 00000 00 0000 000</t>
  </si>
  <si>
    <t xml:space="preserve"> 911 1 13 00000 00 0000 000 </t>
  </si>
  <si>
    <t xml:space="preserve"> 911 2 00 00000 00 0000 000</t>
  </si>
  <si>
    <t xml:space="preserve"> 911 2 02 00000 00 0000 000 </t>
  </si>
  <si>
    <t xml:space="preserve"> 911 2 02 02000 00 0000 151 </t>
  </si>
  <si>
    <t xml:space="preserve"> 911 2 02 02999 05 0000 151 </t>
  </si>
  <si>
    <t xml:space="preserve"> 911 2 02 03000 00 0000 151 </t>
  </si>
  <si>
    <t xml:space="preserve"> 911 2 02 03020 05 0000 151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</si>
  <si>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</si>
  <si>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</si>
  <si>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культуры администрации Тяжинского муниципального района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</si>
  <si>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</si>
  <si>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913 2 00 00000 00 0000 000</t>
  </si>
  <si>
    <t xml:space="preserve"> 913 2 02 00000 00 0000 000 </t>
  </si>
  <si>
    <t xml:space="preserve"> 913 2 02 02000 00 0000 151 </t>
  </si>
  <si>
    <t xml:space="preserve"> 913 2 02 02077 05 0000 151 </t>
  </si>
  <si>
    <t xml:space="preserve"> 913 2 02 02999 05 0000 151 </t>
  </si>
  <si>
    <t xml:space="preserve"> 913 2 02 04000 00 0000 151 </t>
  </si>
  <si>
    <t xml:space="preserve"> 913 2 02 02077 00 0000 151 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</si>
  <si>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</si>
  <si>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913 2 02 02999 00 0000 151 </t>
  </si>
  <si>
    <t>Прочие субсидии</t>
  </si>
  <si>
    <t>Управление социальной защиты населения администрации Тяжинского муниципального района</t>
  </si>
  <si>
    <t>048</t>
  </si>
  <si>
    <t>Финансовое управление по Тяжинскому району</t>
  </si>
  <si>
    <t xml:space="preserve"> 915 1 00 00000 00 0000 000</t>
  </si>
  <si>
    <t xml:space="preserve"> 915 1 13 00000 00 0000 000 </t>
  </si>
  <si>
    <t xml:space="preserve"> 915 2 02 03000 00 0000 151 </t>
  </si>
  <si>
    <t xml:space="preserve"> 915 2 02 00000 00 0000 000 </t>
  </si>
  <si>
    <t xml:space="preserve"> 915 2 00 00000 00 0000 000</t>
  </si>
  <si>
    <t xml:space="preserve"> 915 2 02 03012 00 0000 151 </t>
  </si>
  <si>
    <t xml:space="preserve"> 915 2 02 03012 05 0000 151 </t>
  </si>
  <si>
    <t>Субвенции бюджетам субъектов Российской Федерации и муниципальных образований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</si>
  <si>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</si>
  <si>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</si>
  <si>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915 2 02 03053 00 0000 151 </t>
  </si>
  <si>
    <t xml:space="preserve"> 915 2 02 03053 05 0000 151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</si>
  <si>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</si>
  <si>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</si>
  <si>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ВСЕГО ДОХОДОВ</t>
  </si>
  <si>
    <t>ПЛАТЕЖИ ПРИ ПОЛЬЗОВАНИИ ПРИРОДНЫМИ РЕСУРСАМИ</t>
  </si>
  <si>
    <t xml:space="preserve"> 048 1 12 01010 01 0000 120 </t>
  </si>
  <si>
    <t xml:space="preserve"> 048 1 12 01020 01 0000 120 </t>
  </si>
  <si>
    <t xml:space="preserve"> 048 1 12 01040 01 0000 120 </t>
  </si>
  <si>
    <t xml:space="preserve"> 048 1 12 01030 01 0000 120 </t>
  </si>
  <si>
    <t>Управление Федеральной службы по надзору в сфере природопользования (Росприроднадзор) по Кемеровской области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</si>
  <si>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</si>
  <si>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Межрайонная инспекция Федеральной налоговой службы №1 по Кемеровской области</t>
  </si>
  <si>
    <t xml:space="preserve">Налог, взимаемый в связи с применением упрощенной системы налогообложения  </t>
  </si>
  <si>
    <t xml:space="preserve"> 182 1 05 01040 02 0000 110 </t>
  </si>
  <si>
    <t>182 1 05 02000 02 0000 110</t>
  </si>
  <si>
    <t xml:space="preserve"> 182 1 05 03000 01 0000 110</t>
  </si>
  <si>
    <t>Государственная пошлина по делам, рассматриваемым в судах общей юрисдикции, мировыми судьями</t>
  </si>
  <si>
    <t xml:space="preserve"> 182 1 08 03000 01 0000 110 </t>
  </si>
  <si>
    <t>Прочие местные налоги и сборы</t>
  </si>
  <si>
    <t>Управление Федеральной миграционной службы по Кемеровской области</t>
  </si>
  <si>
    <t>Управление Федеральной службы государственной регистрации, кадастра и картографии по Кемеровской области</t>
  </si>
  <si>
    <t>Управление федеральной службы судебных приставов по Кемеровской области</t>
  </si>
  <si>
    <t>Южно-Сибирское Управление по технологическому и экологическому надзору Ростехнадзора по Кемеровской области</t>
  </si>
  <si>
    <t>Государственная жилищная инспекция  по Кемеровской области</t>
  </si>
  <si>
    <t xml:space="preserve"> 182 1 09 07050 00 0000 110 </t>
  </si>
  <si>
    <t>Отдел МВД России по Тяжинскому району</t>
  </si>
  <si>
    <t xml:space="preserve"> 188 1 16 30000 01 0000 140 </t>
  </si>
  <si>
    <t xml:space="preserve"> 321 1 16 25000 00 0000 140 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</si>
  <si>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</si>
  <si>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322 1 16 21000 00 0000 140 </t>
  </si>
  <si>
    <t xml:space="preserve"> 498 1 16 90000 00 0000 140 </t>
  </si>
  <si>
    <t xml:space="preserve"> 855 1 13 02990 00 0000 130 </t>
  </si>
  <si>
    <t xml:space="preserve">855 1 13 02995 05 0000 130 </t>
  </si>
  <si>
    <t>Прочие доходы от компенсации затрат  бюджетов муниципальных районов (возврат дебиторской задолженности прошлых лет)</t>
  </si>
  <si>
    <t>Субсидии бюджетам на бюджетные инвестиции для модернизации объектов коммунальной инфраструктуры</t>
  </si>
  <si>
    <t>855 2 02 02078 00 0000 151</t>
  </si>
  <si>
    <t xml:space="preserve"> 855 2 02 02999 00 0000 151 </t>
  </si>
  <si>
    <t>Субвенции бюджетам на оплату жилищно-коммунальных услуг отдельным категориям граждан</t>
  </si>
  <si>
    <t xml:space="preserve"> 855 2 02 03001 00 0000 151 </t>
  </si>
  <si>
    <t>Прочие безвозмездные поступления в бюджеты муниципальных районов (прочие доходы)</t>
  </si>
  <si>
    <t>Управление Государственной инспекции по надзору за техническим состоянием самоходных машин и других видов техники Кемеровской области</t>
  </si>
  <si>
    <t xml:space="preserve"> 900 2 02 02009 00 0000 151 </t>
  </si>
  <si>
    <t xml:space="preserve"> 900 2 02 02008 00 0000 151 </t>
  </si>
  <si>
    <t xml:space="preserve">Субсидии бюджетам на обеспечение жильем молодых семей </t>
  </si>
  <si>
    <t>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</si>
  <si>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900 2 02 02051 00 0000 151 </t>
  </si>
  <si>
    <t>Субсидии бюджетам на реализацию федеральных целевых программ</t>
  </si>
  <si>
    <t xml:space="preserve"> 900 2 02 03024 00 0000 151</t>
  </si>
  <si>
    <t xml:space="preserve"> 900 2 02 03055 00 0000 151</t>
  </si>
  <si>
    <t>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</si>
  <si>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900 2 02 03069 00 0000 151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</si>
  <si>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</si>
  <si>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900 2 02 03070 00 0000 151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</si>
  <si>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</si>
  <si>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900 2 02 04034 00 0001 151</t>
  </si>
  <si>
    <t>Межбюджетные трансферты, передаваемые бюджетам на реализацию программ и мероприятий по модернизации здравоохранения в части укрепления материально-технической базы медицинских учреждений</t>
  </si>
  <si>
    <t xml:space="preserve"> 905 1 11 05010 00 0000 120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</si>
  <si>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</si>
  <si>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</si>
  <si>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</si>
  <si>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905 1 11 07010 00 0000 120</t>
  </si>
  <si>
    <t xml:space="preserve"> 905 1 11 09040 00 0000 120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</si>
  <si>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</si>
  <si>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905 2 02 03026 00 0000 151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</si>
  <si>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</si>
  <si>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911 2 02 02999 00 0000 151 </t>
  </si>
  <si>
    <t xml:space="preserve">911 2 02 03020 00 0000 151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</si>
  <si>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</si>
  <si>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</si>
  <si>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тыс.руб.</t>
  </si>
  <si>
    <t>Показатели доходов бюджета Тяжинского муниципального района по кодам классификации доходов бюджетов</t>
  </si>
  <si>
    <t xml:space="preserve"> 048 1 12 01010 01 6000 120 </t>
  </si>
  <si>
    <t xml:space="preserve"> 048 1 12 01020 01 6000 120 </t>
  </si>
  <si>
    <t xml:space="preserve"> 048 1 12 01030 01 6000 120 </t>
  </si>
  <si>
    <t xml:space="preserve"> 048 1 12 01040 01 6000 120 </t>
  </si>
  <si>
    <t xml:space="preserve">182 1 01 02010 01 1000 110 </t>
  </si>
  <si>
    <t xml:space="preserve">182 1 01 02010 01 3000 110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</si>
  <si>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</si>
  <si>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182 1 01 02020 01 1000 110 </t>
  </si>
  <si>
    <t xml:space="preserve"> 182 1 01 02020 01 3000 110 </t>
  </si>
  <si>
    <t xml:space="preserve"> 182 1 01 02030 01 1000 110 </t>
  </si>
  <si>
    <t xml:space="preserve"> 182 1 01 02030 01 3000 110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</si>
  <si>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</si>
  <si>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182 1 05 01041 02 1000 110 </t>
  </si>
  <si>
    <t xml:space="preserve"> 182 1 05 02010 02 1000 110 </t>
  </si>
  <si>
    <t xml:space="preserve"> 182 1 05 02010 02 3000 110 </t>
  </si>
  <si>
    <t>182 1 05 02020 02 1000 110</t>
  </si>
  <si>
    <t>182 1 05 02020 02 3000 110</t>
  </si>
  <si>
    <t xml:space="preserve"> 182 1 05 03020 01 1000 110</t>
  </si>
  <si>
    <t xml:space="preserve"> 182 1 05 03020 01 2000 110</t>
  </si>
  <si>
    <t xml:space="preserve"> 182 1 05 03010 01 3000 110 </t>
  </si>
  <si>
    <t xml:space="preserve"> 182 1 05 03010 01 1000 110 </t>
  </si>
  <si>
    <t xml:space="preserve"> 182 1 08 03010 01 1000 110 </t>
  </si>
  <si>
    <t xml:space="preserve"> 182 1 09 01030 05 1000 110 </t>
  </si>
  <si>
    <t xml:space="preserve"> 182 1 09 01030 05 2000 110 </t>
  </si>
  <si>
    <t>Налог на имущество предприятий</t>
  </si>
  <si>
    <t xml:space="preserve"> 182 1 09 07053 05 1000 110 </t>
  </si>
  <si>
    <t xml:space="preserve"> 182 1 09 07053 05 2000 110 </t>
  </si>
  <si>
    <t xml:space="preserve"> 182 1 16 03010 01 6000 140 </t>
  </si>
  <si>
    <t xml:space="preserve"> 182 1 16 06000 01 6000 140 </t>
  </si>
  <si>
    <t xml:space="preserve"> 182 1 09 04010 02 2000 110 </t>
  </si>
  <si>
    <t xml:space="preserve"> 188 1 16 30030 01 6000 140 </t>
  </si>
  <si>
    <t xml:space="preserve"> 188 1 16 90050 05 6000 140 </t>
  </si>
  <si>
    <t xml:space="preserve"> 321 1 16 25060 01 6000 140 </t>
  </si>
  <si>
    <t xml:space="preserve"> 322 1 16 21050 05 6000 140 </t>
  </si>
  <si>
    <t xml:space="preserve"> 498 1 16 90050 05 6000 140 </t>
  </si>
  <si>
    <t xml:space="preserve"> 182 1 01 02040 01 1000 110 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</si>
  <si>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 стихийных бедствий по Кемеровской области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</si>
  <si>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</si>
  <si>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177 1 16 43000 01 6000 140 </t>
  </si>
  <si>
    <t xml:space="preserve"> 177 1 16 43000 01 0000 140 </t>
  </si>
  <si>
    <t xml:space="preserve">182 1 01 02010 01 4000 110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</si>
  <si>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</si>
  <si>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182 1 05 04020 02 1000 110</t>
  </si>
  <si>
    <t xml:space="preserve"> 182 1 05 04020 02 0000 110</t>
  </si>
  <si>
    <t xml:space="preserve"> 188 1 16 43000 01 0000 140 </t>
  </si>
  <si>
    <t xml:space="preserve"> 188 1 16 43000 01 6000 140 </t>
  </si>
  <si>
    <t>Доходы бюджетов муниципальных районов от возврата бюджетными учреждениями остатков субсидий прошлых лет</t>
  </si>
  <si>
    <t xml:space="preserve"> 855 2 18 05010 05 0000 151 </t>
  </si>
  <si>
    <t xml:space="preserve"> 900 1 13 02995 05 0000 130 </t>
  </si>
  <si>
    <t xml:space="preserve"> 900 1 13 02000 00 0000 130 </t>
  </si>
  <si>
    <t>Прочие доходы от компенсации затрат бюджетов муниципальных районов</t>
  </si>
  <si>
    <t xml:space="preserve"> 900 1 16 51030 02 0000 140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</si>
  <si>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</si>
  <si>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</si>
  <si>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900 2 02 02999 00 0000 151 </t>
  </si>
  <si>
    <t xml:space="preserve"> 900 2 02 02999 05 0000 151 </t>
  </si>
  <si>
    <t xml:space="preserve">905 1 14 02052 05 0000 410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</si>
  <si>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</si>
  <si>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</si>
  <si>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905 1 14 02053 05 0000 410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</si>
  <si>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</si>
  <si>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905 2 02 03119 00 0000 151</t>
  </si>
  <si>
    <t xml:space="preserve"> 905 2 02 03119 05 0000 151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</si>
  <si>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</si>
  <si>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911 1 13 02995 05 0000 130 </t>
  </si>
  <si>
    <t xml:space="preserve"> 911 1 13 02000 00 0000 130 </t>
  </si>
  <si>
    <t>Прочие доходы от компенсации затрат государства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</si>
  <si>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</si>
  <si>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</si>
  <si>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911 2 07 00000 00 0000 000 </t>
  </si>
  <si>
    <t xml:space="preserve"> 911 2 07 05030 05 0053 151 </t>
  </si>
  <si>
    <t xml:space="preserve"> 915 1 13 02000 00 0000 130 </t>
  </si>
  <si>
    <t xml:space="preserve"> 915 1 13 02995 05 0003 130 </t>
  </si>
  <si>
    <t xml:space="preserve"> 915 2 02 03024 05 0000 151 </t>
  </si>
  <si>
    <t xml:space="preserve"> 915 2 02 03024 00 0000 151 </t>
  </si>
  <si>
    <t xml:space="preserve"> 915 2 02 03090 00 0000 151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</si>
  <si>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</si>
  <si>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915 2 02 03090 05 0000 151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</si>
  <si>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</si>
  <si>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182 1 00 00000 00 0000 000 </t>
  </si>
  <si>
    <t xml:space="preserve"> 182 1 01 00000 00 0000 000 </t>
  </si>
  <si>
    <t xml:space="preserve">177 1 00 00000 00 0000 000 </t>
  </si>
  <si>
    <t xml:space="preserve">177 1 16 00000 00 0000 000 </t>
  </si>
  <si>
    <t>Налог, взимаемый в связи с применением патентной системы налогообложения</t>
  </si>
  <si>
    <t xml:space="preserve"> 182 1 05 04000 02 0000 110</t>
  </si>
  <si>
    <t xml:space="preserve"> 855 2 07 05030 05 0009 180 </t>
  </si>
  <si>
    <t xml:space="preserve">905 1 14 02050 05 0000 410 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</si>
  <si>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</si>
  <si>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911 2 07 05000 05 0000 180</t>
  </si>
  <si>
    <t xml:space="preserve"> 911 2 07 05030 05 0000 180</t>
  </si>
  <si>
    <t xml:space="preserve"> 855 2 07 05030 05 0000 180 </t>
  </si>
  <si>
    <t xml:space="preserve">Прочие безвозмездные поступления в бюджеты муниципальных районов </t>
  </si>
  <si>
    <t xml:space="preserve"> 915 1 13 02995 05 0000 130 </t>
  </si>
  <si>
    <t xml:space="preserve"> 915 1 13 02990 00 0000 130 </t>
  </si>
  <si>
    <t>Прочие доходы от компенсации затрат бюджетов муниципальных районов (возврат дебиторской задолженности прошлых лет)</t>
  </si>
  <si>
    <t xml:space="preserve"> 855 2 07 00000 00 0000 000 </t>
  </si>
  <si>
    <t xml:space="preserve"> 855 2 18 00000 00 0000 000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</si>
  <si>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</si>
  <si>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855 2 18 00000 00 0000 151 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</si>
  <si>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</si>
  <si>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855 2 18 05000 05 0000 151 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</si>
  <si>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</si>
  <si>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855 2 19 00000 00 0000 000 </t>
  </si>
  <si>
    <t>НАЛОГИ НА ИМУЩЕСТВО</t>
  </si>
  <si>
    <t>182 1 06 04000 02 0000 110</t>
  </si>
  <si>
    <t>Транспортный налог</t>
  </si>
  <si>
    <t>182 1 06 04011 02 0000 110</t>
  </si>
  <si>
    <t>182 1 06 00000 00 0000 000</t>
  </si>
  <si>
    <t>Транспортный налог с организаций</t>
  </si>
  <si>
    <t>182 1 06 04011 02 1000 110</t>
  </si>
  <si>
    <t>182 1 06 04011 02 3000 110</t>
  </si>
  <si>
    <t>182 1 06 04012 02 1000 110</t>
  </si>
  <si>
    <t>182 1 06 04012 02 0000 110</t>
  </si>
  <si>
    <t>Транспортный налог с физических лиц</t>
  </si>
  <si>
    <t>188 1 16 08000 01 0000 140</t>
  </si>
  <si>
    <t>188 1 16 08010 01 6000 140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</si>
  <si>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</si>
  <si>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</si>
  <si>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855 2 02 03027 00 0000 151</t>
  </si>
  <si>
    <t>855 2 02 03027 05 0000 151</t>
  </si>
  <si>
    <t>900 1 13 02995 05 0005 130</t>
  </si>
  <si>
    <t>900 2 02 02077 00 0000 151</t>
  </si>
  <si>
    <t>900 2 02 02077 05 0000 151</t>
  </si>
  <si>
    <t>900 2 02 02088 00 0000 151</t>
  </si>
  <si>
    <t>900 2 02 02088 05 0002 151</t>
  </si>
  <si>
    <t>Субсидии бюджетам муниципальных районов на обеспечение мероприятий по переселению граждан из аварийного 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</si>
  <si>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900 2 02 02089 05 0000 151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</si>
  <si>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</si>
  <si>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900 2 02 02089 05 0002 151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</si>
  <si>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</si>
  <si>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900 2 02 02150 00 0000 151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</si>
  <si>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</si>
  <si>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900 2 02 02150 05 0000 151</t>
  </si>
  <si>
    <t>Субсидии бюджетам муниципальных районов на реализацию программы энергосбережения и повышения энергетической эффекивности на период до 2020 года</t>
  </si>
  <si>
    <t>900 2 02 04999 00 0000 151</t>
  </si>
  <si>
    <t xml:space="preserve">Прочие межбюджетные трансферты, передаваемые бюджетам </t>
  </si>
  <si>
    <t>900 2 02 04999 05 0000 151</t>
  </si>
  <si>
    <t>Комитет по управлению муниципальным имуществом администрации Тяжинского муниципального района</t>
  </si>
  <si>
    <t>911 2 02 02150 00 0000 151</t>
  </si>
  <si>
    <t>911 2 02 02150 05 0000 151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</si>
  <si>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</si>
  <si>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911 2 02 03024 00 0000 151</t>
  </si>
  <si>
    <t>911 2 02 03024 05 0000 151</t>
  </si>
  <si>
    <t xml:space="preserve">911 2 02 04000 00 0000 151 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</si>
  <si>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</si>
  <si>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911 2 02 04081 05 0000 151</t>
  </si>
  <si>
    <t>911 2 19 05000 05 0000 151</t>
  </si>
  <si>
    <t>ВОЗВРАТ ОСТАТКОВ СУБСИДИЙ, СУБВЕНЦИЙ, И ИНЫХ МЕЖБЮДЖЕТНЫХ ТРАНСФЕРТОВ, ИМЕЮЩИХ ЦЕЛЕВОЕ НАЗНАЧЕНИЕ, ПРОШЛЫХ ЛЕТ</t>
  </si>
  <si>
    <t>911 2 19 00000 00 0000 151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</si>
  <si>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</si>
  <si>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911 2 02 02215 05 0000 151</t>
  </si>
  <si>
    <t>913 2 02 04041 00 0000 151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</si>
  <si>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</si>
  <si>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913 2 02 04041 05 0000 151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</si>
  <si>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Интенет и развитие системы библиотечного дела с учетом задачи расширения информационных технологий и оцифровки</t>
  </si>
  <si>
    <t>915 2 02 03004 00 0000 151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</si>
  <si>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</si>
  <si>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915 2 02 03004 05 0000 151</t>
  </si>
  <si>
    <t>Субвенции бюджетам муниципальных районов на осуществления переданного полномочия Российской Федерации по осуществлению ежегодной денежной выплаты лицам, награжденным знаком "Почетный донор России"</t>
  </si>
  <si>
    <t>915 2 02 03122 05 0000 151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</si>
  <si>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</si>
  <si>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915 2 04 05010 05 0000 180</t>
  </si>
  <si>
    <t>915 2 04 00000 00 0000 180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</si>
  <si>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</si>
  <si>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</si>
  <si>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Предоставление негосударственными организациями грантов для получателей средств бюджетов муниципальных районов</t>
  </si>
  <si>
    <t xml:space="preserve"> 905 1 11 05035 00 0000 120 </t>
  </si>
  <si>
    <t>900 1 13 00000 00 0000 000</t>
  </si>
  <si>
    <t xml:space="preserve"> 900 1 16 51000 02 0000 140 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</si>
  <si>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</si>
  <si>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900 2 02 02088 05 0000 151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</si>
  <si>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</si>
  <si>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900 2 02 02089 00 0000 151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</si>
  <si>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</si>
  <si>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905 1 14 02000 00 0000 000 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</si>
  <si>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</si>
  <si>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бюджетной системы Российской Федерации (межбюджетные субсидии)</t>
  </si>
  <si>
    <t>Субсидии бюджетам на реализацию программы энергосбережения и повышения энергетический эффективности на период до 2020 года</t>
  </si>
  <si>
    <t>911 2 02 02215 00 0000 151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</si>
  <si>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</si>
  <si>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бюджетной системы Российской Федерации  (межбюджетные субсидии)</t>
  </si>
  <si>
    <t>915 2 04 05000 05 0000 180</t>
  </si>
  <si>
    <t xml:space="preserve">182 1 01 02010 01 2100 110 </t>
  </si>
  <si>
    <t xml:space="preserve"> 182 1 01 02020 01 2100 110 </t>
  </si>
  <si>
    <t xml:space="preserve"> 182 1 01 02020 01 4000 110 </t>
  </si>
  <si>
    <t xml:space="preserve"> 182 1 01 02030 01 2100 110 </t>
  </si>
  <si>
    <t xml:space="preserve"> 182 1 05 02010 02 2100 110 </t>
  </si>
  <si>
    <t>182 1 05 02020 02 2100 110</t>
  </si>
  <si>
    <t xml:space="preserve"> 182 1 05 03010 01 2100 110 </t>
  </si>
  <si>
    <t>182 1 06 04011 02 2100 110</t>
  </si>
  <si>
    <t>182 1 06 04012 02 2100 110</t>
  </si>
  <si>
    <t>188 1 16 30014 01 0000 140</t>
  </si>
  <si>
    <t xml:space="preserve">188 1 16 30014 01 6000 140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</si>
  <si>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</si>
  <si>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192 1 16 43000 01 0000 140</t>
  </si>
  <si>
    <t xml:space="preserve"> 192 1 16 43000 01 0000 140 </t>
  </si>
  <si>
    <t xml:space="preserve"> 855 1 17 01000 00 0000 180 </t>
  </si>
  <si>
    <t xml:space="preserve"> 855 1 17 01050 05 0000 180 </t>
  </si>
  <si>
    <t xml:space="preserve"> 855 2 07 05000 05 0010 180 </t>
  </si>
  <si>
    <t>Прочие безвозмездные поступления в бюджеты муниципальных районов (безвозмездные поступления на проведение мероприятий, посвященных празднованию «Дня Победы»)</t>
  </si>
  <si>
    <t xml:space="preserve"> 894 1 00 00000 00 0000 000 </t>
  </si>
  <si>
    <t xml:space="preserve"> 894 1 16 00000 00 0000 000 </t>
  </si>
  <si>
    <t xml:space="preserve"> 894 1 16 08010 01 0000 140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</si>
  <si>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</si>
  <si>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900 1 16 33050 00 0000 140 </t>
  </si>
  <si>
    <t xml:space="preserve"> 900 1 16 33050 05 0000 140 </t>
  </si>
  <si>
    <t>900 1 17 01000 00 0000 180</t>
  </si>
  <si>
    <t>900 1 17 01050 05 0000 180</t>
  </si>
  <si>
    <t>900 1 17 00000 00 0000 180</t>
  </si>
  <si>
    <t>Невыясненные поступления, зачисляемые в бюджеты муниципальных районов</t>
  </si>
  <si>
    <t xml:space="preserve">905 1 11 05013 13 0000 120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</si>
  <si>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</si>
  <si>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</si>
  <si>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905 1 11 05075 00 0000 120</t>
  </si>
  <si>
    <t>905 1 11 05075 05 0000 120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</si>
  <si>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</si>
  <si>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</si>
  <si>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</si>
  <si>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</si>
  <si>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905 1 14 06013 13 0000 430 </t>
  </si>
  <si>
    <t>905 1 16 23051 05 0000 140</t>
  </si>
  <si>
    <t>Доходы от возмещения ущерба при возникновении страховых случаев</t>
  </si>
  <si>
    <t>905 1 16 23000 00 0000 140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</si>
  <si>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</si>
  <si>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905 1 16 00000 00 0000 000</t>
  </si>
  <si>
    <t xml:space="preserve"> 905 2 02 02000 00 0000 151</t>
  </si>
  <si>
    <t xml:space="preserve"> 905 2 02 02078 00 0000 151</t>
  </si>
  <si>
    <t xml:space="preserve"> 905 2 02 02078 05 0000 151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</si>
  <si>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</si>
  <si>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911 1 13 02995 05 0000 130</t>
  </si>
  <si>
    <t>911 1 16 00000 00 0000 000</t>
  </si>
  <si>
    <t>911 1 16 23000 00 0000 000</t>
  </si>
  <si>
    <t>911 1 16 23051 05 0000 140</t>
  </si>
  <si>
    <t>911 2 02 03027 05 0000 151</t>
  </si>
  <si>
    <t>911 2 02 03027 00 0000 151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</si>
  <si>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</si>
  <si>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911 2 02 03029 00 0000 151</t>
  </si>
  <si>
    <t>911 2 02 03029 05 0000 151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</si>
  <si>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</si>
  <si>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</si>
  <si>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913 2 02 04025 00 0000 151 </t>
  </si>
  <si>
    <t xml:space="preserve"> 913 2 02 04025 05 0000 151 </t>
  </si>
  <si>
    <t>913 2 02 04052 00 0000 151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</si>
  <si>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</si>
  <si>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913 2 02 04052 05 0000 151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</si>
  <si>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</si>
  <si>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913 2 02 04053 00 0000 151</t>
  </si>
  <si>
    <t>913 2 02 04053 05 0000 151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</si>
  <si>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</si>
  <si>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</si>
  <si>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915 2 02 03123 05 0000 151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</si>
  <si>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</si>
  <si>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915 2 02 04000 00 0000 151</t>
  </si>
  <si>
    <t>915 2 02 04999 05 0000 151</t>
  </si>
  <si>
    <t xml:space="preserve"> 915 2 07 00000 00 0000 000</t>
  </si>
  <si>
    <t xml:space="preserve"> 915 2 07 05030 05 0015 180</t>
  </si>
  <si>
    <t xml:space="preserve"> 911 2 07 05030 05 0009 180</t>
  </si>
  <si>
    <t>Приложение № 1    к решению  Совета народных депутатов Тяжинского муниципального района от      №     "Об исполнении бюджета Тяжинского муниципального района за 2015 год"</t>
  </si>
  <si>
    <t>Департамент по развитию предпринимательства и потребительского рынка Кемеровской области</t>
  </si>
  <si>
    <t>182 1 06 04012 02 4000 110</t>
  </si>
  <si>
    <t xml:space="preserve">192 1 16 43000 01 6000 140 </t>
  </si>
  <si>
    <t xml:space="preserve"> 048 1 12 01000 01 0000 120 </t>
  </si>
  <si>
    <t>188 1 16 30000 01 0000 140</t>
  </si>
  <si>
    <t>Невыясненные поступления</t>
  </si>
  <si>
    <t xml:space="preserve"> 894 1 16 08000 01 0000 140 </t>
  </si>
  <si>
    <t>Доходы от продажи земельных участков, находящихся в государственной и муниципальной собственности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</si>
  <si>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</si>
  <si>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</si>
  <si>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</si>
  <si>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855 2 19 00000 00 0000 000</t>
  </si>
  <si>
    <t>855 2 19 05000 05 0000 151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</si>
</sst>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2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0" fillId="0" borderId="10" xfId="0" applyBorder="1"/>
    <xf numFmtId="0" fontId="0" fillId="3" borderId="0" xfId="0" applyFill="1"/>
    <xf numFmtId="0" fontId="6" fillId="0" borderId="0" xfId="0" applyFont="1" applyAlignment="1">
      <alignment horizontal="right"/>
    </xf>
    <xf numFmtId="0" fontId="5" fillId="0" borderId="0" xfId="0" applyFont="1"/>
    <xf numFmtId="0" fontId="2" fillId="0" borderId="8" xfId="0" applyNumberFormat="1" applyFont="1" applyBorder="1" applyAlignment="1">
      <alignment vertical="center" wrapText="1"/>
    </xf>
    <xf numFmtId="0" fontId="2" fillId="3" borderId="5" xfId="0" applyNumberFormat="1" applyFont="1" applyFill="1" applyBorder="1" applyAlignment="1">
      <alignment vertical="center" wrapText="1"/>
    </xf>
    <xf numFmtId="0" fontId="2" fillId="3" borderId="8" xfId="0" applyNumberFormat="1" applyFont="1" applyFill="1" applyBorder="1" applyAlignment="1">
      <alignment vertical="center"/>
    </xf>
    <xf numFmtId="0" fontId="2" fillId="3" borderId="8" xfId="0" applyNumberFormat="1" applyFont="1" applyFill="1" applyBorder="1" applyAlignment="1">
      <alignment vertical="center" wrapText="1"/>
    </xf>
    <xf numFmtId="0" fontId="3" fillId="3" borderId="8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165" fontId="2" fillId="3" borderId="8" xfId="0" applyNumberFormat="1" applyFont="1" applyFill="1" applyBorder="1" applyAlignment="1">
      <alignment vertical="center" wrapText="1"/>
    </xf>
    <xf numFmtId="165" fontId="2" fillId="3" borderId="8" xfId="0" applyNumberFormat="1" applyFont="1" applyFill="1" applyBorder="1" applyAlignment="1">
      <alignment vertical="center"/>
    </xf>
    <xf numFmtId="165" fontId="3" fillId="3" borderId="8" xfId="0" applyNumberFormat="1" applyFont="1" applyFill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NumberFormat="1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NumberFormat="1" applyFont="1" applyBorder="1" applyAlignment="1">
      <alignment vertical="center" wrapText="1"/>
    </xf>
    <xf numFmtId="165" fontId="2" fillId="0" borderId="18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18" xfId="0" applyNumberFormat="1" applyFont="1" applyBorder="1"/>
    <xf numFmtId="0" fontId="2" fillId="3" borderId="15" xfId="0" applyFont="1" applyFill="1" applyBorder="1" applyAlignment="1">
      <alignment vertical="center" wrapText="1"/>
    </xf>
    <xf numFmtId="0" fontId="2" fillId="3" borderId="18" xfId="0" applyNumberFormat="1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/>
    </xf>
    <xf numFmtId="0" fontId="2" fillId="3" borderId="27" xfId="0" applyFont="1" applyFill="1" applyBorder="1" applyAlignment="1">
      <alignment vertical="center" wrapText="1"/>
    </xf>
    <xf numFmtId="0" fontId="2" fillId="3" borderId="28" xfId="0" applyNumberFormat="1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3" borderId="26" xfId="0" applyNumberFormat="1" applyFont="1" applyFill="1" applyBorder="1" applyAlignment="1">
      <alignment vertical="center" wrapText="1"/>
    </xf>
    <xf numFmtId="165" fontId="2" fillId="3" borderId="28" xfId="0" applyNumberFormat="1" applyFont="1" applyFill="1" applyBorder="1" applyAlignment="1">
      <alignment vertical="center" wrapText="1"/>
    </xf>
    <xf numFmtId="165" fontId="2" fillId="0" borderId="8" xfId="0" applyNumberFormat="1" applyFont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164" fontId="2" fillId="3" borderId="5" xfId="0" applyNumberFormat="1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26" xfId="0" applyNumberFormat="1" applyFont="1" applyFill="1" applyBorder="1" applyAlignment="1">
      <alignment vertical="center" wrapText="1"/>
    </xf>
    <xf numFmtId="165" fontId="2" fillId="3" borderId="26" xfId="0" applyNumberFormat="1" applyFont="1" applyFill="1" applyBorder="1" applyAlignment="1">
      <alignment vertical="center" wrapText="1"/>
    </xf>
    <xf numFmtId="165" fontId="2" fillId="3" borderId="5" xfId="0" applyNumberFormat="1" applyFont="1" applyFill="1" applyBorder="1" applyAlignment="1">
      <alignment vertical="center" wrapText="1"/>
    </xf>
    <xf numFmtId="164" fontId="2" fillId="3" borderId="8" xfId="0" applyNumberFormat="1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5" xfId="0" applyNumberFormat="1" applyFont="1" applyFill="1" applyBorder="1" applyAlignment="1">
      <alignment vertical="center" wrapText="1"/>
    </xf>
    <xf numFmtId="0" fontId="2" fillId="3" borderId="5" xfId="0" applyNumberFormat="1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vertical="center"/>
    </xf>
    <xf numFmtId="0" fontId="2" fillId="3" borderId="27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164" fontId="2" fillId="3" borderId="18" xfId="0" applyNumberFormat="1" applyFont="1" applyFill="1" applyBorder="1" applyAlignment="1">
      <alignment vertical="center" wrapText="1"/>
    </xf>
    <xf numFmtId="0" fontId="2" fillId="3" borderId="18" xfId="0" applyNumberFormat="1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164" fontId="2" fillId="3" borderId="18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28" xfId="0" applyNumberFormat="1" applyFont="1" applyFill="1" applyBorder="1" applyAlignment="1">
      <alignment vertical="center" wrapText="1"/>
    </xf>
    <xf numFmtId="0" fontId="2" fillId="3" borderId="7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8" xfId="0" applyNumberFormat="1" applyFont="1" applyFill="1" applyBorder="1" applyAlignment="1">
      <alignment vertical="center"/>
    </xf>
    <xf numFmtId="164" fontId="2" fillId="3" borderId="5" xfId="0" applyNumberFormat="1" applyFont="1" applyFill="1" applyBorder="1" applyAlignment="1">
      <alignment vertical="center"/>
    </xf>
    <xf numFmtId="164" fontId="3" fillId="3" borderId="8" xfId="0" applyNumberFormat="1" applyFont="1" applyFill="1" applyBorder="1" applyAlignment="1">
      <alignment vertical="center" wrapText="1"/>
    </xf>
    <xf numFmtId="164" fontId="3" fillId="3" borderId="5" xfId="0" applyNumberFormat="1" applyFont="1" applyFill="1" applyBorder="1" applyAlignment="1">
      <alignment vertical="center" wrapText="1"/>
    </xf>
    <xf numFmtId="164" fontId="2" fillId="3" borderId="26" xfId="0" applyNumberFormat="1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166" fontId="2" fillId="0" borderId="8" xfId="0" applyNumberFormat="1" applyFont="1" applyBorder="1" applyAlignment="1">
      <alignment vertical="center" wrapText="1"/>
    </xf>
    <xf numFmtId="166" fontId="2" fillId="0" borderId="5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0" borderId="7" xfId="0" applyNumberFormat="1" applyFont="1" applyBorder="1" applyAlignment="1">
      <alignment vertical="center" wrapText="1"/>
    </xf>
    <xf numFmtId="164" fontId="4" fillId="3" borderId="5" xfId="0" applyNumberFormat="1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8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/>
    <xf numFmtId="166" fontId="2" fillId="3" borderId="8" xfId="0" applyNumberFormat="1" applyFont="1" applyFill="1" applyBorder="1" applyAlignment="1">
      <alignment vertical="center" wrapText="1"/>
    </xf>
    <xf numFmtId="166" fontId="2" fillId="3" borderId="5" xfId="0" applyNumberFormat="1" applyFont="1" applyFill="1" applyBorder="1" applyAlignment="1">
      <alignment vertical="center" wrapText="1"/>
    </xf>
    <xf numFmtId="0" fontId="2" fillId="3" borderId="29" xfId="0" applyNumberFormat="1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6" xfId="0" applyNumberFormat="1" applyFont="1" applyFill="1" applyBorder="1" applyAlignment="1">
      <alignment vertical="center" wrapText="1"/>
    </xf>
    <xf numFmtId="0" fontId="2" fillId="3" borderId="2" xfId="0" applyNumberFormat="1" applyFont="1" applyFill="1" applyBorder="1" applyAlignment="1">
      <alignment vertical="center" wrapText="1"/>
    </xf>
    <xf numFmtId="166" fontId="2" fillId="3" borderId="7" xfId="0" applyNumberFormat="1" applyFont="1" applyFill="1" applyBorder="1" applyAlignment="1">
      <alignment vertical="center" wrapText="1"/>
    </xf>
    <xf numFmtId="167" fontId="2" fillId="3" borderId="8" xfId="0" applyNumberFormat="1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166" fontId="3" fillId="3" borderId="8" xfId="0" applyNumberFormat="1" applyFont="1" applyFill="1" applyBorder="1" applyAlignment="1">
      <alignment vertical="center" wrapText="1"/>
    </xf>
    <xf numFmtId="3" fontId="2" fillId="3" borderId="12" xfId="0" applyNumberFormat="1" applyFont="1" applyFill="1" applyBorder="1" applyAlignment="1">
      <alignment vertical="center"/>
    </xf>
    <xf numFmtId="0" fontId="2" fillId="3" borderId="4" xfId="0" applyNumberFormat="1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165" fontId="2" fillId="3" borderId="2" xfId="0" applyNumberFormat="1" applyFont="1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31" xfId="0" applyNumberFormat="1" applyFont="1" applyFill="1" applyBorder="1" applyAlignment="1">
      <alignment vertical="center" wrapText="1"/>
    </xf>
    <xf numFmtId="165" fontId="2" fillId="0" borderId="7" xfId="0" applyNumberFormat="1" applyFont="1" applyBorder="1" applyAlignment="1"/>
    <xf numFmtId="165" fontId="2" fillId="0" borderId="7" xfId="0" applyNumberFormat="1" applyFont="1" applyBorder="1" applyAlignment="1">
      <alignment vertical="center" wrapText="1"/>
    </xf>
    <xf numFmtId="165" fontId="2" fillId="0" borderId="5" xfId="0" applyNumberFormat="1" applyFont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32" xfId="0" applyFont="1" applyFill="1" applyBorder="1" applyAlignment="1">
      <alignment vertical="center" wrapText="1"/>
    </xf>
    <xf numFmtId="0" fontId="2" fillId="3" borderId="33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165" fontId="2" fillId="3" borderId="3" xfId="0" applyNumberFormat="1" applyFont="1" applyFill="1" applyBorder="1" applyAlignment="1">
      <alignment vertical="center" wrapText="1"/>
    </xf>
    <xf numFmtId="165" fontId="2" fillId="3" borderId="7" xfId="0" applyNumberFormat="1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7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3" fillId="3" borderId="23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6" xfId="0" applyNumberFormat="1" applyFont="1" applyBorder="1" applyAlignment="1">
      <alignment vertical="center" wrapText="1"/>
    </xf>
    <xf numFmtId="164" fontId="2" fillId="0" borderId="18" xfId="0" applyNumberFormat="1" applyFont="1" applyBorder="1" applyAlignment="1">
      <alignment vertical="center" wrapText="1"/>
    </xf>
    <xf numFmtId="164" fontId="2" fillId="0" borderId="28" xfId="0" applyNumberFormat="1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2" fillId="0" borderId="19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right" vertical="center" wrapText="1"/>
    </xf>
    <xf numFmtId="49" fontId="3" fillId="0" borderId="16" xfId="0" applyNumberFormat="1" applyFont="1" applyBorder="1" applyAlignment="1">
      <alignment horizontal="right" vertical="center" wrapText="1"/>
    </xf>
    <xf numFmtId="0" fontId="3" fillId="0" borderId="17" xfId="0" applyNumberFormat="1" applyFont="1" applyBorder="1" applyAlignment="1">
      <alignment vertical="center" wrapText="1"/>
    </xf>
    <xf numFmtId="0" fontId="3" fillId="0" borderId="19" xfId="0" applyNumberFormat="1" applyFont="1" applyBorder="1" applyAlignment="1">
      <alignment vertical="center" wrapText="1"/>
    </xf>
    <xf numFmtId="0" fontId="2" fillId="0" borderId="26" xfId="0" applyNumberFormat="1" applyFont="1" applyBorder="1" applyAlignment="1">
      <alignment vertical="center" wrapText="1"/>
    </xf>
    <xf numFmtId="0" fontId="2" fillId="0" borderId="28" xfId="0" applyNumberFormat="1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4" xfId="0" applyNumberFormat="1" applyFont="1" applyBorder="1" applyAlignment="1"/>
    <xf numFmtId="0" fontId="0" fillId="0" borderId="6" xfId="0" applyBorder="1" applyAlignment="1"/>
    <xf numFmtId="0" fontId="2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5" fontId="2" fillId="0" borderId="17" xfId="0" applyNumberFormat="1" applyFont="1" applyBorder="1" applyAlignment="1">
      <alignment vertical="center" wrapText="1"/>
    </xf>
    <xf numFmtId="165" fontId="2" fillId="0" borderId="19" xfId="0" applyNumberFormat="1" applyFont="1" applyBorder="1" applyAlignment="1">
      <alignment vertical="center" wrapText="1"/>
    </xf>
    <xf numFmtId="165" fontId="3" fillId="0" borderId="17" xfId="0" applyNumberFormat="1" applyFont="1" applyBorder="1" applyAlignment="1">
      <alignment vertical="center" wrapText="1"/>
    </xf>
    <xf numFmtId="165" fontId="3" fillId="0" borderId="18" xfId="0" applyNumberFormat="1" applyFont="1" applyBorder="1" applyAlignment="1">
      <alignment vertical="center" wrapText="1"/>
    </xf>
    <xf numFmtId="165" fontId="3" fillId="0" borderId="19" xfId="0" applyNumberFormat="1" applyFont="1" applyBorder="1" applyAlignment="1">
      <alignment vertical="center" wrapText="1"/>
    </xf>
    <xf numFmtId="165" fontId="2" fillId="0" borderId="26" xfId="0" applyNumberFormat="1" applyFont="1" applyBorder="1" applyAlignment="1">
      <alignment vertical="center" wrapText="1"/>
    </xf>
    <xf numFmtId="165" fontId="2" fillId="0" borderId="18" xfId="0" applyNumberFormat="1" applyFont="1" applyBorder="1" applyAlignment="1">
      <alignment vertical="center" wrapText="1"/>
    </xf>
    <xf numFmtId="165" fontId="2" fillId="0" borderId="28" xfId="0" applyNumberFormat="1" applyFont="1" applyBorder="1" applyAlignment="1">
      <alignment vertical="center" wrapText="1"/>
    </xf>
    <xf numFmtId="164" fontId="2" fillId="0" borderId="17" xfId="0" applyNumberFormat="1" applyFont="1" applyBorder="1" applyAlignment="1">
      <alignment vertical="center" wrapText="1"/>
    </xf>
    <xf numFmtId="164" fontId="2" fillId="0" borderId="19" xfId="0" applyNumberFormat="1" applyFont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2" fillId="3" borderId="18" xfId="0" applyNumberFormat="1" applyFont="1" applyFill="1" applyBorder="1" applyAlignment="1">
      <alignment vertical="center" wrapText="1"/>
    </xf>
    <xf numFmtId="0" fontId="3" fillId="0" borderId="18" xfId="0" applyNumberFormat="1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2" fillId="3" borderId="26" xfId="0" applyNumberFormat="1" applyFont="1" applyFill="1" applyBorder="1" applyAlignment="1">
      <alignment vertical="center" wrapText="1"/>
    </xf>
    <xf numFmtId="0" fontId="2" fillId="3" borderId="28" xfId="0" applyNumberFormat="1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17" xfId="0" applyNumberFormat="1" applyFont="1" applyFill="1" applyBorder="1" applyAlignment="1">
      <alignment vertical="center" wrapText="1"/>
    </xf>
    <xf numFmtId="0" fontId="2" fillId="3" borderId="19" xfId="0" applyNumberFormat="1" applyFont="1" applyFill="1" applyBorder="1" applyAlignment="1">
      <alignment vertical="center" wrapText="1"/>
    </xf>
    <xf numFmtId="0" fontId="2" fillId="3" borderId="23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164" fontId="3" fillId="3" borderId="17" xfId="0" applyNumberFormat="1" applyFont="1" applyFill="1" applyBorder="1" applyAlignment="1">
      <alignment vertical="center" wrapText="1"/>
    </xf>
    <xf numFmtId="164" fontId="3" fillId="3" borderId="19" xfId="0" applyNumberFormat="1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vertical="center" wrapText="1"/>
    </xf>
    <xf numFmtId="164" fontId="4" fillId="3" borderId="17" xfId="0" applyNumberFormat="1" applyFont="1" applyFill="1" applyBorder="1" applyAlignment="1">
      <alignment vertical="center" wrapText="1"/>
    </xf>
    <xf numFmtId="164" fontId="4" fillId="3" borderId="18" xfId="0" applyNumberFormat="1" applyFont="1" applyFill="1" applyBorder="1" applyAlignment="1">
      <alignment vertical="center" wrapText="1"/>
    </xf>
    <xf numFmtId="164" fontId="4" fillId="3" borderId="19" xfId="0" applyNumberFormat="1" applyFont="1" applyFill="1" applyBorder="1" applyAlignment="1">
      <alignment vertical="center" wrapText="1"/>
    </xf>
    <xf numFmtId="164" fontId="2" fillId="3" borderId="17" xfId="0" applyNumberFormat="1" applyFont="1" applyFill="1" applyBorder="1" applyAlignment="1">
      <alignment vertical="center" wrapText="1"/>
    </xf>
    <xf numFmtId="164" fontId="2" fillId="3" borderId="18" xfId="0" applyNumberFormat="1" applyFont="1" applyFill="1" applyBorder="1" applyAlignment="1">
      <alignment vertical="center" wrapText="1"/>
    </xf>
    <xf numFmtId="164" fontId="2" fillId="3" borderId="19" xfId="0" applyNumberFormat="1" applyFont="1" applyFill="1" applyBorder="1" applyAlignment="1">
      <alignment vertical="center" wrapText="1"/>
    </xf>
    <xf numFmtId="165" fontId="2" fillId="3" borderId="17" xfId="0" applyNumberFormat="1" applyFont="1" applyFill="1" applyBorder="1" applyAlignment="1">
      <alignment vertical="center" wrapText="1"/>
    </xf>
    <xf numFmtId="165" fontId="2" fillId="3" borderId="18" xfId="0" applyNumberFormat="1" applyFont="1" applyFill="1" applyBorder="1" applyAlignment="1">
      <alignment vertical="center" wrapText="1"/>
    </xf>
    <xf numFmtId="165" fontId="2" fillId="3" borderId="19" xfId="0" applyNumberFormat="1" applyFont="1" applyFill="1" applyBorder="1" applyAlignment="1">
      <alignment vertical="center" wrapText="1"/>
    </xf>
    <xf numFmtId="165" fontId="2" fillId="3" borderId="28" xfId="0" applyNumberFormat="1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 wrapText="1"/>
    </xf>
    <xf numFmtId="0" fontId="3" fillId="3" borderId="26" xfId="0" applyNumberFormat="1" applyFont="1" applyFill="1" applyBorder="1" applyAlignment="1">
      <alignment vertical="center" wrapText="1"/>
    </xf>
    <xf numFmtId="0" fontId="3" fillId="3" borderId="28" xfId="0" applyNumberFormat="1" applyFont="1" applyFill="1" applyBorder="1" applyAlignment="1">
      <alignment vertical="center" wrapText="1"/>
    </xf>
    <xf numFmtId="166" fontId="2" fillId="3" borderId="26" xfId="0" applyNumberFormat="1" applyFont="1" applyFill="1" applyBorder="1" applyAlignment="1">
      <alignment vertical="center" wrapText="1"/>
    </xf>
    <xf numFmtId="166" fontId="2" fillId="3" borderId="18" xfId="0" applyNumberFormat="1" applyFont="1" applyFill="1" applyBorder="1" applyAlignment="1">
      <alignment vertical="center" wrapText="1"/>
    </xf>
    <xf numFmtId="166" fontId="2" fillId="3" borderId="28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165" fontId="2" fillId="0" borderId="5" xfId="0" applyNumberFormat="1" applyFont="1" applyBorder="1" applyAlignment="1">
      <alignment vertical="center" wrapText="1"/>
    </xf>
    <xf numFmtId="165" fontId="0" fillId="0" borderId="5" xfId="0" applyNumberForma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0" fillId="3" borderId="21" xfId="0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2" fillId="3" borderId="26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165" fontId="2" fillId="3" borderId="2" xfId="0" applyNumberFormat="1" applyFont="1" applyFill="1" applyBorder="1" applyAlignment="1">
      <alignment vertical="center" wrapText="1"/>
    </xf>
    <xf numFmtId="165" fontId="2" fillId="3" borderId="23" xfId="0" applyNumberFormat="1" applyFont="1" applyFill="1" applyBorder="1" applyAlignment="1">
      <alignment vertical="center" wrapText="1"/>
    </xf>
    <xf numFmtId="164" fontId="2" fillId="3" borderId="28" xfId="0" applyNumberFormat="1" applyFont="1" applyFill="1" applyBorder="1" applyAlignment="1">
      <alignment vertical="center" wrapText="1"/>
    </xf>
    <xf numFmtId="0" fontId="4" fillId="0" borderId="23" xfId="1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7"/>
  <sheetViews>
    <sheetView tabSelected="1" view="pageBreakPreview" topLeftCell="A660" zoomScaleNormal="100" zoomScaleSheetLayoutView="100" workbookViewId="0">
      <selection activeCell="B618" sqref="B618"/>
    </sheetView>
  </sheetViews>
  <sheetFormatPr defaultRowHeight="15" x14ac:dyDescent="0.25"/>
  <cols>
    <col min="1" max="1" width="32.85546875" customWidth="1"/>
    <col min="2" max="2" width="58.7109375" customWidth="1"/>
    <col min="3" max="3" width="24.42578125" customWidth="1"/>
  </cols>
  <sheetData>
    <row r="1" spans="1:3" ht="122.25" customHeight="1" x14ac:dyDescent="0.25">
      <c r="A1" s="10"/>
      <c r="B1" s="152" t="s">
        <v>595</v>
      </c>
      <c r="C1" s="152"/>
    </row>
    <row r="2" spans="1:3" ht="52.5" customHeight="1" x14ac:dyDescent="0.25">
      <c r="A2" s="153" t="s">
        <v>337</v>
      </c>
      <c r="B2" s="153"/>
      <c r="C2" s="153"/>
    </row>
    <row r="3" spans="1:3" ht="18.75" thickBot="1" x14ac:dyDescent="0.3">
      <c r="A3" s="1"/>
      <c r="B3" s="1"/>
      <c r="C3" s="9" t="s">
        <v>336</v>
      </c>
    </row>
    <row r="4" spans="1:3" ht="15.75" x14ac:dyDescent="0.25">
      <c r="A4" s="177" t="s">
        <v>0</v>
      </c>
      <c r="B4" s="24" t="s">
        <v>1</v>
      </c>
      <c r="C4" s="180" t="s">
        <v>5</v>
      </c>
    </row>
    <row r="5" spans="1:3" ht="15.75" x14ac:dyDescent="0.25">
      <c r="A5" s="178"/>
      <c r="B5" s="25" t="s">
        <v>2</v>
      </c>
      <c r="C5" s="181"/>
    </row>
    <row r="6" spans="1:3" ht="15.75" x14ac:dyDescent="0.25">
      <c r="A6" s="178"/>
      <c r="B6" s="25" t="s">
        <v>3</v>
      </c>
      <c r="C6" s="181"/>
    </row>
    <row r="7" spans="1:3" ht="16.5" thickBot="1" x14ac:dyDescent="0.3">
      <c r="A7" s="179"/>
      <c r="B7" s="26" t="s">
        <v>4</v>
      </c>
      <c r="C7" s="182"/>
    </row>
    <row r="8" spans="1:3" x14ac:dyDescent="0.25">
      <c r="A8" s="183" t="s">
        <v>254</v>
      </c>
      <c r="B8" s="161" t="s">
        <v>276</v>
      </c>
      <c r="C8" s="185">
        <f>SUM(C10)</f>
        <v>518.37334999999996</v>
      </c>
    </row>
    <row r="9" spans="1:3" ht="39.75" customHeight="1" thickBot="1" x14ac:dyDescent="0.3">
      <c r="A9" s="184"/>
      <c r="B9" s="162"/>
      <c r="C9" s="186"/>
    </row>
    <row r="10" spans="1:3" ht="37.5" customHeight="1" thickBot="1" x14ac:dyDescent="0.3">
      <c r="A10" s="44" t="s">
        <v>19</v>
      </c>
      <c r="B10" s="16" t="s">
        <v>6</v>
      </c>
      <c r="C10" s="45">
        <f>SUM(C11)</f>
        <v>518.37334999999996</v>
      </c>
    </row>
    <row r="11" spans="1:3" x14ac:dyDescent="0.25">
      <c r="A11" s="172" t="s">
        <v>20</v>
      </c>
      <c r="B11" s="159" t="s">
        <v>271</v>
      </c>
      <c r="C11" s="174">
        <f>SUM(C13)</f>
        <v>518.37334999999996</v>
      </c>
    </row>
    <row r="12" spans="1:3" ht="24.75" customHeight="1" thickBot="1" x14ac:dyDescent="0.3">
      <c r="A12" s="173"/>
      <c r="B12" s="160"/>
      <c r="C12" s="176"/>
    </row>
    <row r="13" spans="1:3" x14ac:dyDescent="0.25">
      <c r="A13" s="166" t="s">
        <v>599</v>
      </c>
      <c r="B13" s="163" t="s">
        <v>66</v>
      </c>
      <c r="C13" s="187">
        <f>SUM(C16+C20+C28+C35)</f>
        <v>518.37334999999996</v>
      </c>
    </row>
    <row r="14" spans="1:3" x14ac:dyDescent="0.25">
      <c r="A14" s="167"/>
      <c r="B14" s="164"/>
      <c r="C14" s="175"/>
    </row>
    <row r="15" spans="1:3" ht="9" customHeight="1" thickBot="1" x14ac:dyDescent="0.3">
      <c r="A15" s="168"/>
      <c r="B15" s="165"/>
      <c r="C15" s="188"/>
    </row>
    <row r="16" spans="1:3" ht="42.75" customHeight="1" thickBot="1" x14ac:dyDescent="0.3">
      <c r="A16" s="19" t="s">
        <v>272</v>
      </c>
      <c r="B16" s="2" t="s">
        <v>67</v>
      </c>
      <c r="C16" s="11">
        <f>SUM(C19)</f>
        <v>88.590050000000005</v>
      </c>
    </row>
    <row r="17" spans="1:3" ht="3" hidden="1" customHeight="1" thickBot="1" x14ac:dyDescent="0.25">
      <c r="A17" s="166"/>
      <c r="B17" s="163"/>
      <c r="C17" s="187"/>
    </row>
    <row r="18" spans="1:3" hidden="1" x14ac:dyDescent="0.25">
      <c r="A18" s="167"/>
      <c r="B18" s="164"/>
      <c r="C18" s="175"/>
    </row>
    <row r="19" spans="1:3" ht="36.75" customHeight="1" thickBot="1" x14ac:dyDescent="0.3">
      <c r="A19" s="41" t="s">
        <v>338</v>
      </c>
      <c r="B19" s="33" t="s">
        <v>67</v>
      </c>
      <c r="C19" s="42">
        <v>88.590050000000005</v>
      </c>
    </row>
    <row r="20" spans="1:3" ht="39" customHeight="1" thickBot="1" x14ac:dyDescent="0.3">
      <c r="A20" s="19" t="s">
        <v>273</v>
      </c>
      <c r="B20" s="2" t="s">
        <v>68</v>
      </c>
      <c r="C20" s="11">
        <f>C27</f>
        <v>4.8709100000000003</v>
      </c>
    </row>
    <row r="21" spans="1:3" ht="11.25" hidden="1" customHeight="1" thickBot="1" x14ac:dyDescent="0.25">
      <c r="A21" s="166"/>
      <c r="B21" s="163"/>
      <c r="C21" s="187"/>
    </row>
    <row r="22" spans="1:3" hidden="1" x14ac:dyDescent="0.25">
      <c r="A22" s="167"/>
      <c r="B22" s="164"/>
      <c r="C22" s="175"/>
    </row>
    <row r="23" spans="1:3" ht="10.5" hidden="1" customHeight="1" thickBot="1" x14ac:dyDescent="0.25">
      <c r="A23" s="167"/>
      <c r="B23" s="164"/>
      <c r="C23" s="175"/>
    </row>
    <row r="24" spans="1:3" hidden="1" x14ac:dyDescent="0.25">
      <c r="A24" s="167"/>
      <c r="B24" s="164"/>
      <c r="C24" s="175"/>
    </row>
    <row r="25" spans="1:3" hidden="1" x14ac:dyDescent="0.25">
      <c r="A25" s="167"/>
      <c r="B25" s="164"/>
      <c r="C25" s="175"/>
    </row>
    <row r="26" spans="1:3" hidden="1" x14ac:dyDescent="0.25">
      <c r="A26" s="167"/>
      <c r="B26" s="164"/>
      <c r="C26" s="175"/>
    </row>
    <row r="27" spans="1:3" ht="30.75" thickBot="1" x14ac:dyDescent="0.3">
      <c r="A27" s="41" t="s">
        <v>339</v>
      </c>
      <c r="B27" s="33" t="s">
        <v>68</v>
      </c>
      <c r="C27" s="42">
        <v>4.8709100000000003</v>
      </c>
    </row>
    <row r="28" spans="1:3" ht="33.75" customHeight="1" thickBot="1" x14ac:dyDescent="0.3">
      <c r="A28" s="19" t="s">
        <v>275</v>
      </c>
      <c r="B28" s="2" t="s">
        <v>69</v>
      </c>
      <c r="C28" s="11">
        <f>C34</f>
        <v>37.535069999999997</v>
      </c>
    </row>
    <row r="29" spans="1:3" hidden="1" x14ac:dyDescent="0.25">
      <c r="A29" s="166"/>
      <c r="B29" s="163"/>
      <c r="C29" s="187"/>
    </row>
    <row r="30" spans="1:3" hidden="1" x14ac:dyDescent="0.25">
      <c r="A30" s="167"/>
      <c r="B30" s="164"/>
      <c r="C30" s="175"/>
    </row>
    <row r="31" spans="1:3" hidden="1" x14ac:dyDescent="0.25">
      <c r="A31" s="167"/>
      <c r="B31" s="164"/>
      <c r="C31" s="175"/>
    </row>
    <row r="32" spans="1:3" hidden="1" x14ac:dyDescent="0.25">
      <c r="A32" s="167"/>
      <c r="B32" s="164"/>
      <c r="C32" s="175"/>
    </row>
    <row r="33" spans="1:3" hidden="1" x14ac:dyDescent="0.25">
      <c r="A33" s="167"/>
      <c r="B33" s="164"/>
      <c r="C33" s="175"/>
    </row>
    <row r="34" spans="1:3" ht="32.25" customHeight="1" thickBot="1" x14ac:dyDescent="0.3">
      <c r="A34" s="41" t="s">
        <v>340</v>
      </c>
      <c r="B34" s="33" t="s">
        <v>69</v>
      </c>
      <c r="C34" s="42">
        <v>37.535069999999997</v>
      </c>
    </row>
    <row r="35" spans="1:3" ht="38.25" customHeight="1" thickBot="1" x14ac:dyDescent="0.3">
      <c r="A35" s="19" t="s">
        <v>274</v>
      </c>
      <c r="B35" s="2" t="s">
        <v>70</v>
      </c>
      <c r="C35" s="11">
        <f>C37</f>
        <v>387.37732</v>
      </c>
    </row>
    <row r="36" spans="1:3" ht="15.75" hidden="1" customHeight="1" thickBot="1" x14ac:dyDescent="0.25">
      <c r="A36" s="37"/>
      <c r="B36" s="31"/>
      <c r="C36" s="38"/>
    </row>
    <row r="37" spans="1:3" ht="34.5" customHeight="1" thickBot="1" x14ac:dyDescent="0.3">
      <c r="A37" s="41" t="s">
        <v>341</v>
      </c>
      <c r="B37" s="33" t="s">
        <v>70</v>
      </c>
      <c r="C37" s="42">
        <v>387.37732</v>
      </c>
    </row>
    <row r="38" spans="1:3" ht="84" customHeight="1" thickBot="1" x14ac:dyDescent="0.3">
      <c r="A38" s="27">
        <v>177</v>
      </c>
      <c r="B38" s="29" t="s">
        <v>374</v>
      </c>
      <c r="C38" s="28">
        <f>SUM(C39)</f>
        <v>1.3743300000000001</v>
      </c>
    </row>
    <row r="39" spans="1:3" ht="29.25" customHeight="1" thickBot="1" x14ac:dyDescent="0.3">
      <c r="A39" s="44" t="s">
        <v>419</v>
      </c>
      <c r="B39" s="16" t="s">
        <v>6</v>
      </c>
      <c r="C39" s="45">
        <f>SUM(C40)</f>
        <v>1.3743300000000001</v>
      </c>
    </row>
    <row r="40" spans="1:3" ht="23.25" customHeight="1" thickBot="1" x14ac:dyDescent="0.3">
      <c r="A40" s="19" t="s">
        <v>420</v>
      </c>
      <c r="B40" s="2" t="s">
        <v>71</v>
      </c>
      <c r="C40" s="11">
        <f>SUM(C41)</f>
        <v>1.3743300000000001</v>
      </c>
    </row>
    <row r="41" spans="1:3" ht="81" customHeight="1" thickBot="1" x14ac:dyDescent="0.3">
      <c r="A41" s="19" t="s">
        <v>377</v>
      </c>
      <c r="B41" s="2" t="s">
        <v>375</v>
      </c>
      <c r="C41" s="11">
        <f>C42</f>
        <v>1.3743300000000001</v>
      </c>
    </row>
    <row r="42" spans="1:3" ht="81" customHeight="1" thickBot="1" x14ac:dyDescent="0.3">
      <c r="A42" s="19" t="s">
        <v>376</v>
      </c>
      <c r="B42" s="2" t="s">
        <v>375</v>
      </c>
      <c r="C42" s="11">
        <v>1.3743300000000001</v>
      </c>
    </row>
    <row r="43" spans="1:3" ht="32.25" thickBot="1" x14ac:dyDescent="0.3">
      <c r="A43" s="27">
        <v>182</v>
      </c>
      <c r="B43" s="29" t="s">
        <v>278</v>
      </c>
      <c r="C43" s="30">
        <f>SUM(C44)</f>
        <v>75521.330470000001</v>
      </c>
    </row>
    <row r="44" spans="1:3" ht="15.75" thickBot="1" x14ac:dyDescent="0.3">
      <c r="A44" s="44" t="s">
        <v>417</v>
      </c>
      <c r="B44" s="16" t="s">
        <v>6</v>
      </c>
      <c r="C44" s="46">
        <f>SUM(C45+C80+C135+C143+C175+C125)</f>
        <v>75521.330470000001</v>
      </c>
    </row>
    <row r="45" spans="1:3" ht="15.75" thickBot="1" x14ac:dyDescent="0.3">
      <c r="A45" s="19" t="s">
        <v>418</v>
      </c>
      <c r="B45" s="2" t="s">
        <v>21</v>
      </c>
      <c r="C45" s="20">
        <f>SUM(C46)</f>
        <v>63121.608629999995</v>
      </c>
    </row>
    <row r="46" spans="1:3" ht="25.5" customHeight="1" thickBot="1" x14ac:dyDescent="0.3">
      <c r="A46" s="19" t="s">
        <v>22</v>
      </c>
      <c r="B46" s="2" t="s">
        <v>75</v>
      </c>
      <c r="C46" s="20">
        <f>SUM(C47+C55+C63+C72)</f>
        <v>63121.608629999995</v>
      </c>
    </row>
    <row r="47" spans="1:3" hidden="1" x14ac:dyDescent="0.25">
      <c r="A47" s="166" t="s">
        <v>24</v>
      </c>
      <c r="B47" s="31"/>
      <c r="C47" s="169">
        <f>SUM(C51:C54)</f>
        <v>62764.924709999999</v>
      </c>
    </row>
    <row r="48" spans="1:3" ht="97.5" customHeight="1" thickBot="1" x14ac:dyDescent="0.3">
      <c r="A48" s="167"/>
      <c r="B48" s="164" t="s">
        <v>344</v>
      </c>
      <c r="C48" s="170"/>
    </row>
    <row r="49" spans="1:3" ht="7.5" hidden="1" customHeight="1" thickBot="1" x14ac:dyDescent="0.3">
      <c r="A49" s="167"/>
      <c r="B49" s="189"/>
      <c r="C49" s="170"/>
    </row>
    <row r="50" spans="1:3" ht="21.75" hidden="1" customHeight="1" thickBot="1" x14ac:dyDescent="0.3">
      <c r="A50" s="168"/>
      <c r="B50" s="193"/>
      <c r="C50" s="171"/>
    </row>
    <row r="51" spans="1:3" ht="93.75" customHeight="1" thickBot="1" x14ac:dyDescent="0.3">
      <c r="A51" s="19" t="s">
        <v>342</v>
      </c>
      <c r="B51" s="2" t="s">
        <v>344</v>
      </c>
      <c r="C51" s="20">
        <v>62215.04578</v>
      </c>
    </row>
    <row r="52" spans="1:3" ht="96" customHeight="1" thickBot="1" x14ac:dyDescent="0.3">
      <c r="A52" s="44" t="s">
        <v>520</v>
      </c>
      <c r="B52" s="16" t="s">
        <v>344</v>
      </c>
      <c r="C52" s="45">
        <v>124.35536999999999</v>
      </c>
    </row>
    <row r="53" spans="1:3" ht="96" customHeight="1" thickBot="1" x14ac:dyDescent="0.3">
      <c r="A53" s="19" t="s">
        <v>343</v>
      </c>
      <c r="B53" s="2" t="s">
        <v>344</v>
      </c>
      <c r="C53" s="11">
        <v>425.52355999999997</v>
      </c>
    </row>
    <row r="54" spans="1:3" ht="94.5" hidden="1" customHeight="1" thickBot="1" x14ac:dyDescent="0.3">
      <c r="A54" s="44" t="s">
        <v>378</v>
      </c>
      <c r="B54" s="16" t="s">
        <v>344</v>
      </c>
      <c r="C54" s="45"/>
    </row>
    <row r="55" spans="1:3" ht="30" customHeight="1" x14ac:dyDescent="0.25">
      <c r="A55" s="172" t="s">
        <v>25</v>
      </c>
      <c r="B55" s="159" t="s">
        <v>76</v>
      </c>
      <c r="C55" s="174">
        <f>SUM(C59:C62)</f>
        <v>233.85800000000003</v>
      </c>
    </row>
    <row r="56" spans="1:3" ht="29.25" customHeight="1" x14ac:dyDescent="0.25">
      <c r="A56" s="167"/>
      <c r="B56" s="189"/>
      <c r="C56" s="175"/>
    </row>
    <row r="57" spans="1:3" ht="61.5" customHeight="1" x14ac:dyDescent="0.25">
      <c r="A57" s="167"/>
      <c r="B57" s="189"/>
      <c r="C57" s="175"/>
    </row>
    <row r="58" spans="1:3" ht="13.5" customHeight="1" thickBot="1" x14ac:dyDescent="0.3">
      <c r="A58" s="173"/>
      <c r="B58" s="194"/>
      <c r="C58" s="176"/>
    </row>
    <row r="59" spans="1:3" ht="142.5" customHeight="1" thickBot="1" x14ac:dyDescent="0.3">
      <c r="A59" s="44" t="s">
        <v>345</v>
      </c>
      <c r="B59" s="16" t="s">
        <v>76</v>
      </c>
      <c r="C59" s="45">
        <v>231.27814000000001</v>
      </c>
    </row>
    <row r="60" spans="1:3" ht="138.75" customHeight="1" thickBot="1" x14ac:dyDescent="0.3">
      <c r="A60" s="19" t="s">
        <v>521</v>
      </c>
      <c r="B60" s="2" t="s">
        <v>76</v>
      </c>
      <c r="C60" s="11">
        <v>2.20025</v>
      </c>
    </row>
    <row r="61" spans="1:3" ht="140.25" customHeight="1" thickBot="1" x14ac:dyDescent="0.3">
      <c r="A61" s="44" t="s">
        <v>346</v>
      </c>
      <c r="B61" s="16" t="s">
        <v>76</v>
      </c>
      <c r="C61" s="45">
        <v>0.37959999999999999</v>
      </c>
    </row>
    <row r="62" spans="1:3" ht="140.25" customHeight="1" thickBot="1" x14ac:dyDescent="0.3">
      <c r="A62" s="2" t="s">
        <v>522</v>
      </c>
      <c r="B62" s="2" t="s">
        <v>76</v>
      </c>
      <c r="C62" s="105">
        <v>1.0000000000000001E-5</v>
      </c>
    </row>
    <row r="63" spans="1:3" ht="34.5" customHeight="1" x14ac:dyDescent="0.25">
      <c r="A63" s="172" t="s">
        <v>26</v>
      </c>
      <c r="B63" s="159" t="s">
        <v>77</v>
      </c>
      <c r="C63" s="174">
        <f>SUM(C69:C71)</f>
        <v>77.335790000000003</v>
      </c>
    </row>
    <row r="64" spans="1:3" ht="15" hidden="1" customHeight="1" x14ac:dyDescent="0.25">
      <c r="A64" s="167"/>
      <c r="B64" s="189"/>
      <c r="C64" s="175"/>
    </row>
    <row r="65" spans="1:3" ht="15" hidden="1" customHeight="1" x14ac:dyDescent="0.25">
      <c r="A65" s="167"/>
      <c r="B65" s="189"/>
      <c r="C65" s="175"/>
    </row>
    <row r="66" spans="1:3" ht="36.75" customHeight="1" thickBot="1" x14ac:dyDescent="0.3">
      <c r="A66" s="167"/>
      <c r="B66" s="189"/>
      <c r="C66" s="175"/>
    </row>
    <row r="67" spans="1:3" ht="24.75" hidden="1" customHeight="1" thickBot="1" x14ac:dyDescent="0.3">
      <c r="A67" s="173"/>
      <c r="B67" s="194"/>
      <c r="C67" s="176"/>
    </row>
    <row r="68" spans="1:3" ht="15.75" hidden="1" thickBot="1" x14ac:dyDescent="0.3">
      <c r="A68" s="44" t="s">
        <v>22</v>
      </c>
      <c r="B68" s="16" t="s">
        <v>23</v>
      </c>
      <c r="C68" s="45">
        <v>19154943.5</v>
      </c>
    </row>
    <row r="69" spans="1:3" ht="69" customHeight="1" thickBot="1" x14ac:dyDescent="0.3">
      <c r="A69" s="19" t="s">
        <v>347</v>
      </c>
      <c r="B69" s="2" t="s">
        <v>77</v>
      </c>
      <c r="C69" s="11">
        <v>61.980440000000002</v>
      </c>
    </row>
    <row r="70" spans="1:3" ht="62.25" customHeight="1" thickBot="1" x14ac:dyDescent="0.3">
      <c r="A70" s="44" t="s">
        <v>523</v>
      </c>
      <c r="B70" s="16" t="s">
        <v>77</v>
      </c>
      <c r="C70" s="45">
        <v>0.13602</v>
      </c>
    </row>
    <row r="71" spans="1:3" ht="64.5" customHeight="1" thickBot="1" x14ac:dyDescent="0.3">
      <c r="A71" s="19" t="s">
        <v>348</v>
      </c>
      <c r="B71" s="2" t="s">
        <v>77</v>
      </c>
      <c r="C71" s="11">
        <v>15.219329999999999</v>
      </c>
    </row>
    <row r="72" spans="1:3" ht="22.5" customHeight="1" x14ac:dyDescent="0.25">
      <c r="A72" s="172" t="s">
        <v>27</v>
      </c>
      <c r="B72" s="190" t="s">
        <v>349</v>
      </c>
      <c r="C72" s="174">
        <f>SUM(C79)</f>
        <v>45.490130000000001</v>
      </c>
    </row>
    <row r="73" spans="1:3" ht="81" customHeight="1" x14ac:dyDescent="0.25">
      <c r="A73" s="167"/>
      <c r="B73" s="191"/>
      <c r="C73" s="175"/>
    </row>
    <row r="74" spans="1:3" ht="2.25" hidden="1" customHeight="1" thickBot="1" x14ac:dyDescent="0.3">
      <c r="A74" s="167"/>
      <c r="B74" s="191"/>
      <c r="C74" s="175"/>
    </row>
    <row r="75" spans="1:3" ht="3" hidden="1" customHeight="1" thickBot="1" x14ac:dyDescent="0.3">
      <c r="A75" s="167"/>
      <c r="B75" s="191"/>
      <c r="C75" s="175"/>
    </row>
    <row r="76" spans="1:3" ht="15" hidden="1" customHeight="1" x14ac:dyDescent="0.25">
      <c r="A76" s="167"/>
      <c r="B76" s="191"/>
      <c r="C76" s="175"/>
    </row>
    <row r="77" spans="1:3" ht="15" hidden="1" customHeight="1" x14ac:dyDescent="0.25">
      <c r="A77" s="167"/>
      <c r="B77" s="191"/>
      <c r="C77" s="175"/>
    </row>
    <row r="78" spans="1:3" ht="6.75" customHeight="1" thickBot="1" x14ac:dyDescent="0.3">
      <c r="A78" s="173"/>
      <c r="B78" s="192"/>
      <c r="C78" s="176"/>
    </row>
    <row r="79" spans="1:3" ht="117.75" customHeight="1" thickBot="1" x14ac:dyDescent="0.3">
      <c r="A79" s="19" t="s">
        <v>373</v>
      </c>
      <c r="B79" s="3" t="s">
        <v>349</v>
      </c>
      <c r="C79" s="11">
        <v>45.490130000000001</v>
      </c>
    </row>
    <row r="80" spans="1:3" ht="21.75" customHeight="1" thickBot="1" x14ac:dyDescent="0.3">
      <c r="A80" s="37" t="s">
        <v>28</v>
      </c>
      <c r="B80" s="31" t="s">
        <v>29</v>
      </c>
      <c r="C80" s="129">
        <f>SUM(C81+C88+C105+C123)</f>
        <v>9949.1315700000032</v>
      </c>
    </row>
    <row r="81" spans="1:3" ht="15.75" hidden="1" thickBot="1" x14ac:dyDescent="0.3">
      <c r="A81" s="167" t="s">
        <v>30</v>
      </c>
      <c r="B81" s="164" t="s">
        <v>279</v>
      </c>
      <c r="C81" s="175">
        <f>SUM(C84)</f>
        <v>0</v>
      </c>
    </row>
    <row r="82" spans="1:3" ht="15.75" hidden="1" thickBot="1" x14ac:dyDescent="0.3">
      <c r="A82" s="167"/>
      <c r="B82" s="189"/>
      <c r="C82" s="175"/>
    </row>
    <row r="83" spans="1:3" ht="15.75" hidden="1" thickBot="1" x14ac:dyDescent="0.3">
      <c r="A83" s="167"/>
      <c r="B83" s="189"/>
      <c r="C83" s="175"/>
    </row>
    <row r="84" spans="1:3" s="7" customFormat="1" ht="64.5" hidden="1" customHeight="1" thickBot="1" x14ac:dyDescent="0.3">
      <c r="A84" s="39" t="s">
        <v>280</v>
      </c>
      <c r="B84" s="32" t="s">
        <v>78</v>
      </c>
      <c r="C84" s="47">
        <f>SUM(C85)</f>
        <v>0</v>
      </c>
    </row>
    <row r="85" spans="1:3" ht="65.25" hidden="1" customHeight="1" thickBot="1" x14ac:dyDescent="0.3">
      <c r="A85" s="39" t="s">
        <v>31</v>
      </c>
      <c r="B85" s="32" t="s">
        <v>78</v>
      </c>
      <c r="C85" s="40">
        <f>SUM(C87)</f>
        <v>0</v>
      </c>
    </row>
    <row r="86" spans="1:3" ht="8.25" hidden="1" customHeight="1" x14ac:dyDescent="0.3">
      <c r="A86" s="39"/>
      <c r="B86" s="32"/>
      <c r="C86" s="40"/>
    </row>
    <row r="87" spans="1:3" ht="65.25" hidden="1" customHeight="1" thickBot="1" x14ac:dyDescent="0.3">
      <c r="A87" s="41" t="s">
        <v>350</v>
      </c>
      <c r="B87" s="33" t="s">
        <v>78</v>
      </c>
      <c r="C87" s="42"/>
    </row>
    <row r="88" spans="1:3" ht="36.75" customHeight="1" thickBot="1" x14ac:dyDescent="0.3">
      <c r="A88" s="19" t="s">
        <v>281</v>
      </c>
      <c r="B88" s="2" t="s">
        <v>80</v>
      </c>
      <c r="C88" s="11">
        <f>SUM(C89+C97)</f>
        <v>9297.5339000000022</v>
      </c>
    </row>
    <row r="89" spans="1:3" ht="4.5" customHeight="1" x14ac:dyDescent="0.25">
      <c r="A89" s="166" t="s">
        <v>79</v>
      </c>
      <c r="B89" s="163" t="s">
        <v>80</v>
      </c>
      <c r="C89" s="187">
        <f>SUM(C94:C96)</f>
        <v>9296.2716900000014</v>
      </c>
    </row>
    <row r="90" spans="1:3" ht="24" customHeight="1" x14ac:dyDescent="0.25">
      <c r="A90" s="167"/>
      <c r="B90" s="189"/>
      <c r="C90" s="175"/>
    </row>
    <row r="91" spans="1:3" ht="4.5" hidden="1" customHeight="1" x14ac:dyDescent="0.25">
      <c r="A91" s="167"/>
      <c r="B91" s="189"/>
      <c r="C91" s="175"/>
    </row>
    <row r="92" spans="1:3" ht="8.25" customHeight="1" thickBot="1" x14ac:dyDescent="0.3">
      <c r="A92" s="167"/>
      <c r="B92" s="189"/>
      <c r="C92" s="175"/>
    </row>
    <row r="93" spans="1:3" ht="15.75" hidden="1" thickBot="1" x14ac:dyDescent="0.3">
      <c r="A93" s="168"/>
      <c r="B93" s="33"/>
      <c r="C93" s="188"/>
    </row>
    <row r="94" spans="1:3" ht="36.75" customHeight="1" thickBot="1" x14ac:dyDescent="0.3">
      <c r="A94" s="19" t="s">
        <v>351</v>
      </c>
      <c r="B94" s="2" t="s">
        <v>80</v>
      </c>
      <c r="C94" s="11">
        <v>9251.6099400000003</v>
      </c>
    </row>
    <row r="95" spans="1:3" ht="30.75" thickBot="1" x14ac:dyDescent="0.3">
      <c r="A95" s="44" t="s">
        <v>524</v>
      </c>
      <c r="B95" s="16" t="s">
        <v>80</v>
      </c>
      <c r="C95" s="45">
        <v>10.82133</v>
      </c>
    </row>
    <row r="96" spans="1:3" ht="30.75" thickBot="1" x14ac:dyDescent="0.3">
      <c r="A96" s="19" t="s">
        <v>352</v>
      </c>
      <c r="B96" s="2" t="s">
        <v>80</v>
      </c>
      <c r="C96" s="11">
        <v>33.840420000000002</v>
      </c>
    </row>
    <row r="97" spans="1:3" ht="21" customHeight="1" x14ac:dyDescent="0.25">
      <c r="A97" s="166" t="s">
        <v>81</v>
      </c>
      <c r="B97" s="163" t="s">
        <v>82</v>
      </c>
      <c r="C97" s="187">
        <f>SUM(C102:C104)</f>
        <v>1.2622100000000001</v>
      </c>
    </row>
    <row r="98" spans="1:3" ht="24.75" customHeight="1" x14ac:dyDescent="0.25">
      <c r="A98" s="167"/>
      <c r="B98" s="189"/>
      <c r="C98" s="175"/>
    </row>
    <row r="99" spans="1:3" ht="3" hidden="1" customHeight="1" x14ac:dyDescent="0.25">
      <c r="A99" s="167"/>
      <c r="B99" s="189"/>
      <c r="C99" s="175"/>
    </row>
    <row r="100" spans="1:3" ht="4.5" hidden="1" customHeight="1" thickBot="1" x14ac:dyDescent="0.25">
      <c r="A100" s="167"/>
      <c r="B100" s="189"/>
      <c r="C100" s="175"/>
    </row>
    <row r="101" spans="1:3" ht="7.5" customHeight="1" thickBot="1" x14ac:dyDescent="0.3">
      <c r="A101" s="168"/>
      <c r="B101" s="193"/>
      <c r="C101" s="188"/>
    </row>
    <row r="102" spans="1:3" ht="45.75" thickBot="1" x14ac:dyDescent="0.3">
      <c r="A102" s="19" t="s">
        <v>353</v>
      </c>
      <c r="B102" s="2" t="s">
        <v>82</v>
      </c>
      <c r="C102" s="11">
        <v>0.14943999999999999</v>
      </c>
    </row>
    <row r="103" spans="1:3" ht="45.75" thickBot="1" x14ac:dyDescent="0.3">
      <c r="A103" s="44" t="s">
        <v>525</v>
      </c>
      <c r="B103" s="16" t="s">
        <v>82</v>
      </c>
      <c r="C103" s="45">
        <v>0.22647999999999999</v>
      </c>
    </row>
    <row r="104" spans="1:3" ht="48.75" customHeight="1" thickBot="1" x14ac:dyDescent="0.3">
      <c r="A104" s="19" t="s">
        <v>354</v>
      </c>
      <c r="B104" s="2" t="s">
        <v>82</v>
      </c>
      <c r="C104" s="11">
        <v>0.88629000000000002</v>
      </c>
    </row>
    <row r="105" spans="1:3" ht="25.5" customHeight="1" thickBot="1" x14ac:dyDescent="0.3">
      <c r="A105" s="44" t="s">
        <v>282</v>
      </c>
      <c r="B105" s="16" t="s">
        <v>83</v>
      </c>
      <c r="C105" s="45">
        <f>SUM(C106+C115)</f>
        <v>642.05166999999994</v>
      </c>
    </row>
    <row r="106" spans="1:3" ht="14.25" customHeight="1" x14ac:dyDescent="0.25">
      <c r="A106" s="172" t="s">
        <v>32</v>
      </c>
      <c r="B106" s="199" t="s">
        <v>83</v>
      </c>
      <c r="C106" s="174">
        <f>SUM(C112:C114)</f>
        <v>642.05166999999994</v>
      </c>
    </row>
    <row r="107" spans="1:3" ht="8.25" customHeight="1" x14ac:dyDescent="0.25">
      <c r="A107" s="167"/>
      <c r="B107" s="252"/>
      <c r="C107" s="175"/>
    </row>
    <row r="108" spans="1:3" ht="9.75" hidden="1" customHeight="1" x14ac:dyDescent="0.25">
      <c r="A108" s="167"/>
      <c r="B108" s="252"/>
      <c r="C108" s="175"/>
    </row>
    <row r="109" spans="1:3" ht="9" hidden="1" customHeight="1" thickBot="1" x14ac:dyDescent="0.25">
      <c r="A109" s="167"/>
      <c r="B109" s="252"/>
      <c r="C109" s="175"/>
    </row>
    <row r="110" spans="1:3" ht="11.25" hidden="1" customHeight="1" thickBot="1" x14ac:dyDescent="0.25">
      <c r="A110" s="167"/>
      <c r="B110" s="252"/>
      <c r="C110" s="175"/>
    </row>
    <row r="111" spans="1:3" ht="3.75" customHeight="1" thickBot="1" x14ac:dyDescent="0.3">
      <c r="A111" s="173"/>
      <c r="B111" s="200"/>
      <c r="C111" s="176"/>
    </row>
    <row r="112" spans="1:3" ht="18" customHeight="1" thickBot="1" x14ac:dyDescent="0.3">
      <c r="A112" s="44" t="s">
        <v>358</v>
      </c>
      <c r="B112" s="16" t="s">
        <v>83</v>
      </c>
      <c r="C112" s="45">
        <v>635.89017000000001</v>
      </c>
    </row>
    <row r="113" spans="1:3" ht="18" customHeight="1" thickBot="1" x14ac:dyDescent="0.3">
      <c r="A113" s="19" t="s">
        <v>526</v>
      </c>
      <c r="B113" s="2" t="s">
        <v>83</v>
      </c>
      <c r="C113" s="11">
        <v>2.9827300000000001</v>
      </c>
    </row>
    <row r="114" spans="1:3" ht="26.25" customHeight="1" thickBot="1" x14ac:dyDescent="0.3">
      <c r="A114" s="44" t="s">
        <v>357</v>
      </c>
      <c r="B114" s="16" t="s">
        <v>83</v>
      </c>
      <c r="C114" s="45">
        <v>3.1787700000000001</v>
      </c>
    </row>
    <row r="115" spans="1:3" ht="11.25" hidden="1" customHeight="1" x14ac:dyDescent="0.25">
      <c r="A115" s="172" t="s">
        <v>84</v>
      </c>
      <c r="B115" s="159" t="s">
        <v>85</v>
      </c>
      <c r="C115" s="174">
        <f>SUM(C119:C121)</f>
        <v>0</v>
      </c>
    </row>
    <row r="116" spans="1:3" ht="15.75" hidden="1" customHeight="1" x14ac:dyDescent="0.25">
      <c r="A116" s="167"/>
      <c r="B116" s="189"/>
      <c r="C116" s="175"/>
    </row>
    <row r="117" spans="1:3" ht="23.25" hidden="1" customHeight="1" x14ac:dyDescent="0.25">
      <c r="A117" s="167"/>
      <c r="B117" s="189"/>
      <c r="C117" s="175"/>
    </row>
    <row r="118" spans="1:3" ht="3.75" hidden="1" customHeight="1" thickBot="1" x14ac:dyDescent="0.3">
      <c r="A118" s="173"/>
      <c r="B118" s="194"/>
      <c r="C118" s="176"/>
    </row>
    <row r="119" spans="1:3" ht="60.75" hidden="1" customHeight="1" thickBot="1" x14ac:dyDescent="0.25">
      <c r="A119" s="37" t="s">
        <v>355</v>
      </c>
      <c r="B119" s="31" t="s">
        <v>85</v>
      </c>
      <c r="C119" s="38"/>
    </row>
    <row r="120" spans="1:3" ht="60" hidden="1" customHeight="1" thickBot="1" x14ac:dyDescent="0.25">
      <c r="A120" s="39" t="s">
        <v>356</v>
      </c>
      <c r="B120" s="32" t="s">
        <v>85</v>
      </c>
      <c r="C120" s="40"/>
    </row>
    <row r="121" spans="1:3" ht="37.5" hidden="1" customHeight="1" thickBot="1" x14ac:dyDescent="0.3">
      <c r="A121" s="41" t="s">
        <v>356</v>
      </c>
      <c r="B121" s="100" t="s">
        <v>85</v>
      </c>
      <c r="C121" s="42"/>
    </row>
    <row r="122" spans="1:3" ht="37.5" customHeight="1" thickBot="1" x14ac:dyDescent="0.3">
      <c r="A122" s="19" t="s">
        <v>422</v>
      </c>
      <c r="B122" s="2" t="s">
        <v>421</v>
      </c>
      <c r="C122" s="101">
        <f>SUM(C123)</f>
        <v>9.5459999999999994</v>
      </c>
    </row>
    <row r="123" spans="1:3" ht="46.5" customHeight="1" thickBot="1" x14ac:dyDescent="0.3">
      <c r="A123" s="44" t="s">
        <v>381</v>
      </c>
      <c r="B123" s="16" t="s">
        <v>379</v>
      </c>
      <c r="C123" s="102">
        <f>C124</f>
        <v>9.5459999999999994</v>
      </c>
    </row>
    <row r="124" spans="1:3" ht="49.5" customHeight="1" thickBot="1" x14ac:dyDescent="0.3">
      <c r="A124" s="19" t="s">
        <v>380</v>
      </c>
      <c r="B124" s="2" t="s">
        <v>379</v>
      </c>
      <c r="C124" s="101">
        <v>9.5459999999999994</v>
      </c>
    </row>
    <row r="125" spans="1:3" ht="33.75" customHeight="1" thickBot="1" x14ac:dyDescent="0.3">
      <c r="A125" s="19" t="s">
        <v>445</v>
      </c>
      <c r="B125" s="2" t="s">
        <v>441</v>
      </c>
      <c r="C125" s="20">
        <f>C126</f>
        <v>527.73361</v>
      </c>
    </row>
    <row r="126" spans="1:3" ht="32.25" customHeight="1" thickBot="1" x14ac:dyDescent="0.3">
      <c r="A126" s="44" t="s">
        <v>442</v>
      </c>
      <c r="B126" s="77" t="s">
        <v>443</v>
      </c>
      <c r="C126" s="46">
        <f>C127+C131</f>
        <v>527.73361</v>
      </c>
    </row>
    <row r="127" spans="1:3" ht="35.25" customHeight="1" thickBot="1" x14ac:dyDescent="0.3">
      <c r="A127" s="19" t="s">
        <v>444</v>
      </c>
      <c r="B127" s="2" t="s">
        <v>446</v>
      </c>
      <c r="C127" s="20">
        <f>SUM(C128:C130)</f>
        <v>128.04295999999999</v>
      </c>
    </row>
    <row r="128" spans="1:3" ht="30.75" customHeight="1" thickBot="1" x14ac:dyDescent="0.3">
      <c r="A128" s="44" t="s">
        <v>447</v>
      </c>
      <c r="B128" s="77" t="s">
        <v>446</v>
      </c>
      <c r="C128" s="46">
        <v>127.83073</v>
      </c>
    </row>
    <row r="129" spans="1:3" ht="33.75" customHeight="1" thickBot="1" x14ac:dyDescent="0.3">
      <c r="A129" s="19" t="s">
        <v>527</v>
      </c>
      <c r="B129" s="2" t="s">
        <v>446</v>
      </c>
      <c r="C129" s="20">
        <v>0.11223</v>
      </c>
    </row>
    <row r="130" spans="1:3" ht="35.25" customHeight="1" thickBot="1" x14ac:dyDescent="0.3">
      <c r="A130" s="44" t="s">
        <v>448</v>
      </c>
      <c r="B130" s="77" t="s">
        <v>446</v>
      </c>
      <c r="C130" s="136">
        <v>0.1</v>
      </c>
    </row>
    <row r="131" spans="1:3" ht="35.25" customHeight="1" thickBot="1" x14ac:dyDescent="0.3">
      <c r="A131" s="19" t="s">
        <v>450</v>
      </c>
      <c r="B131" s="2" t="s">
        <v>451</v>
      </c>
      <c r="C131" s="20">
        <f>SUM(C132:C134)</f>
        <v>399.69065000000001</v>
      </c>
    </row>
    <row r="132" spans="1:3" ht="35.25" customHeight="1" thickBot="1" x14ac:dyDescent="0.3">
      <c r="A132" s="44" t="s">
        <v>449</v>
      </c>
      <c r="B132" s="77" t="s">
        <v>451</v>
      </c>
      <c r="C132" s="46">
        <v>394.93628000000001</v>
      </c>
    </row>
    <row r="133" spans="1:3" ht="35.25" customHeight="1" thickBot="1" x14ac:dyDescent="0.3">
      <c r="A133" s="19" t="s">
        <v>528</v>
      </c>
      <c r="B133" s="2" t="s">
        <v>451</v>
      </c>
      <c r="C133" s="20">
        <v>4.7518500000000001</v>
      </c>
    </row>
    <row r="134" spans="1:3" ht="35.25" customHeight="1" thickBot="1" x14ac:dyDescent="0.3">
      <c r="A134" s="19" t="s">
        <v>597</v>
      </c>
      <c r="B134" s="2" t="s">
        <v>451</v>
      </c>
      <c r="C134" s="20">
        <v>2.5200000000000001E-3</v>
      </c>
    </row>
    <row r="135" spans="1:3" ht="12" customHeight="1" x14ac:dyDescent="0.25">
      <c r="A135" s="166" t="s">
        <v>86</v>
      </c>
      <c r="B135" s="163" t="s">
        <v>87</v>
      </c>
      <c r="C135" s="187">
        <f>SUM(C139)</f>
        <v>1918.8566599999999</v>
      </c>
    </row>
    <row r="136" spans="1:3" ht="13.5" customHeight="1" x14ac:dyDescent="0.25">
      <c r="A136" s="167"/>
      <c r="B136" s="189"/>
      <c r="C136" s="175"/>
    </row>
    <row r="137" spans="1:3" ht="17.25" hidden="1" x14ac:dyDescent="0.25">
      <c r="A137" s="167"/>
      <c r="B137" s="189"/>
      <c r="C137" s="175"/>
    </row>
    <row r="138" spans="1:3" ht="4.5" customHeight="1" thickBot="1" x14ac:dyDescent="0.3">
      <c r="A138" s="168"/>
      <c r="B138" s="193"/>
      <c r="C138" s="188"/>
    </row>
    <row r="139" spans="1:3" ht="42" customHeight="1" x14ac:dyDescent="0.25">
      <c r="A139" s="195" t="s">
        <v>284</v>
      </c>
      <c r="B139" s="199" t="s">
        <v>283</v>
      </c>
      <c r="C139" s="197">
        <f>SUM(C141)</f>
        <v>1918.8566599999999</v>
      </c>
    </row>
    <row r="140" spans="1:3" ht="6.75" customHeight="1" thickBot="1" x14ac:dyDescent="0.3">
      <c r="A140" s="196"/>
      <c r="B140" s="200"/>
      <c r="C140" s="198"/>
    </row>
    <row r="141" spans="1:3" ht="60.75" thickBot="1" x14ac:dyDescent="0.3">
      <c r="A141" s="44" t="s">
        <v>88</v>
      </c>
      <c r="B141" s="16" t="s">
        <v>89</v>
      </c>
      <c r="C141" s="45">
        <f>SUM(C142)</f>
        <v>1918.8566599999999</v>
      </c>
    </row>
    <row r="142" spans="1:3" ht="63" customHeight="1" thickBot="1" x14ac:dyDescent="0.3">
      <c r="A142" s="19" t="s">
        <v>359</v>
      </c>
      <c r="B142" s="2" t="s">
        <v>89</v>
      </c>
      <c r="C142" s="11">
        <v>1918.8566599999999</v>
      </c>
    </row>
    <row r="143" spans="1:3" hidden="1" x14ac:dyDescent="0.25">
      <c r="A143" s="166" t="s">
        <v>33</v>
      </c>
      <c r="B143" s="31" t="s">
        <v>34</v>
      </c>
      <c r="C143" s="187">
        <f>SUM(C146+C152+C164)</f>
        <v>0</v>
      </c>
    </row>
    <row r="144" spans="1:3" hidden="1" x14ac:dyDescent="0.25">
      <c r="A144" s="167"/>
      <c r="B144" s="32" t="s">
        <v>35</v>
      </c>
      <c r="C144" s="175"/>
    </row>
    <row r="145" spans="1:3" ht="15.75" hidden="1" thickBot="1" x14ac:dyDescent="0.3">
      <c r="A145" s="167"/>
      <c r="B145" s="32" t="s">
        <v>36</v>
      </c>
      <c r="C145" s="175"/>
    </row>
    <row r="146" spans="1:3" ht="15.75" hidden="1" thickBot="1" x14ac:dyDescent="0.3">
      <c r="A146" s="167" t="s">
        <v>90</v>
      </c>
      <c r="B146" s="164" t="s">
        <v>91</v>
      </c>
      <c r="C146" s="175">
        <f>SUM(C148)</f>
        <v>0</v>
      </c>
    </row>
    <row r="147" spans="1:3" ht="33" hidden="1" customHeight="1" thickBot="1" x14ac:dyDescent="0.3">
      <c r="A147" s="167"/>
      <c r="B147" s="189"/>
      <c r="C147" s="175"/>
    </row>
    <row r="148" spans="1:3" ht="15.75" hidden="1" thickBot="1" x14ac:dyDescent="0.3">
      <c r="A148" s="167" t="s">
        <v>92</v>
      </c>
      <c r="B148" s="164" t="s">
        <v>93</v>
      </c>
      <c r="C148" s="175">
        <f>SUM(C150:C151)</f>
        <v>0</v>
      </c>
    </row>
    <row r="149" spans="1:3" ht="63" hidden="1" customHeight="1" thickBot="1" x14ac:dyDescent="0.3">
      <c r="A149" s="167"/>
      <c r="B149" s="189"/>
      <c r="C149" s="175"/>
    </row>
    <row r="150" spans="1:3" ht="79.5" hidden="1" customHeight="1" thickBot="1" x14ac:dyDescent="0.3">
      <c r="A150" s="39" t="s">
        <v>360</v>
      </c>
      <c r="B150" s="32" t="s">
        <v>93</v>
      </c>
      <c r="C150" s="40"/>
    </row>
    <row r="151" spans="1:3" ht="85.5" hidden="1" customHeight="1" thickBot="1" x14ac:dyDescent="0.3">
      <c r="A151" s="39" t="s">
        <v>361</v>
      </c>
      <c r="B151" s="32" t="s">
        <v>93</v>
      </c>
      <c r="C151" s="40"/>
    </row>
    <row r="152" spans="1:3" ht="15.75" hidden="1" thickBot="1" x14ac:dyDescent="0.3">
      <c r="A152" s="167" t="s">
        <v>37</v>
      </c>
      <c r="B152" s="164" t="s">
        <v>94</v>
      </c>
      <c r="C152" s="175">
        <f>SUM(C154)</f>
        <v>0</v>
      </c>
    </row>
    <row r="153" spans="1:3" ht="9.75" hidden="1" customHeight="1" thickBot="1" x14ac:dyDescent="0.3">
      <c r="A153" s="167"/>
      <c r="B153" s="189"/>
      <c r="C153" s="175"/>
    </row>
    <row r="154" spans="1:3" ht="5.25" hidden="1" customHeight="1" x14ac:dyDescent="0.3">
      <c r="A154" s="167" t="s">
        <v>38</v>
      </c>
      <c r="B154" s="164" t="s">
        <v>95</v>
      </c>
      <c r="C154" s="175">
        <f>SUM(C163)</f>
        <v>0</v>
      </c>
    </row>
    <row r="155" spans="1:3" ht="15" hidden="1" customHeight="1" x14ac:dyDescent="0.3">
      <c r="A155" s="167"/>
      <c r="B155" s="189"/>
      <c r="C155" s="175"/>
    </row>
    <row r="156" spans="1:3" ht="6" hidden="1" customHeight="1" x14ac:dyDescent="0.3">
      <c r="A156" s="167"/>
      <c r="B156" s="189"/>
      <c r="C156" s="175"/>
    </row>
    <row r="157" spans="1:3" ht="10.5" hidden="1" customHeight="1" thickBot="1" x14ac:dyDescent="0.3">
      <c r="A157" s="167"/>
      <c r="B157" s="189"/>
      <c r="C157" s="175"/>
    </row>
    <row r="158" spans="1:3" ht="15" hidden="1" customHeight="1" x14ac:dyDescent="0.3">
      <c r="A158" s="167"/>
      <c r="B158" s="189"/>
      <c r="C158" s="175"/>
    </row>
    <row r="159" spans="1:3" ht="1.5" hidden="1" customHeight="1" thickBot="1" x14ac:dyDescent="0.3">
      <c r="A159" s="167"/>
      <c r="B159" s="189"/>
      <c r="C159" s="175"/>
    </row>
    <row r="160" spans="1:3" ht="15" hidden="1" customHeight="1" x14ac:dyDescent="0.3">
      <c r="A160" s="167"/>
      <c r="B160" s="189"/>
      <c r="C160" s="175"/>
    </row>
    <row r="161" spans="1:3" ht="15" hidden="1" customHeight="1" x14ac:dyDescent="0.3">
      <c r="A161" s="167"/>
      <c r="B161" s="189"/>
      <c r="C161" s="175"/>
    </row>
    <row r="162" spans="1:3" ht="9.75" hidden="1" customHeight="1" thickBot="1" x14ac:dyDescent="0.3">
      <c r="A162" s="167"/>
      <c r="B162" s="189"/>
      <c r="C162" s="175"/>
    </row>
    <row r="163" spans="1:3" ht="26.25" hidden="1" customHeight="1" thickBot="1" x14ac:dyDescent="0.3">
      <c r="A163" s="41" t="s">
        <v>367</v>
      </c>
      <c r="B163" s="33" t="s">
        <v>362</v>
      </c>
      <c r="C163" s="42"/>
    </row>
    <row r="164" spans="1:3" ht="16.5" hidden="1" customHeight="1" x14ac:dyDescent="0.25">
      <c r="A164" s="172" t="s">
        <v>96</v>
      </c>
      <c r="B164" s="199" t="s">
        <v>97</v>
      </c>
      <c r="C164" s="174">
        <f>SUM(C171)</f>
        <v>0</v>
      </c>
    </row>
    <row r="165" spans="1:3" ht="11.25" hidden="1" customHeight="1" x14ac:dyDescent="0.25">
      <c r="A165" s="167"/>
      <c r="B165" s="252"/>
      <c r="C165" s="175"/>
    </row>
    <row r="166" spans="1:3" ht="6.75" hidden="1" customHeight="1" x14ac:dyDescent="0.25">
      <c r="A166" s="167"/>
      <c r="B166" s="252"/>
      <c r="C166" s="175"/>
    </row>
    <row r="167" spans="1:3" ht="9.75" hidden="1" customHeight="1" thickBot="1" x14ac:dyDescent="0.25">
      <c r="A167" s="167"/>
      <c r="B167" s="252"/>
      <c r="C167" s="175"/>
    </row>
    <row r="168" spans="1:3" ht="15" hidden="1" customHeight="1" x14ac:dyDescent="0.25">
      <c r="A168" s="167"/>
      <c r="B168" s="252"/>
      <c r="C168" s="175"/>
    </row>
    <row r="169" spans="1:3" ht="15" hidden="1" customHeight="1" x14ac:dyDescent="0.25">
      <c r="A169" s="167"/>
      <c r="B169" s="252"/>
      <c r="C169" s="175"/>
    </row>
    <row r="170" spans="1:3" ht="3.75" hidden="1" customHeight="1" thickBot="1" x14ac:dyDescent="0.3">
      <c r="A170" s="173"/>
      <c r="B170" s="200"/>
      <c r="C170" s="176"/>
    </row>
    <row r="171" spans="1:3" ht="21.75" hidden="1" customHeight="1" thickBot="1" x14ac:dyDescent="0.3">
      <c r="A171" s="44" t="s">
        <v>291</v>
      </c>
      <c r="B171" s="16" t="s">
        <v>285</v>
      </c>
      <c r="C171" s="45">
        <f>SUM(C172)</f>
        <v>0</v>
      </c>
    </row>
    <row r="172" spans="1:3" ht="35.25" hidden="1" customHeight="1" thickBot="1" x14ac:dyDescent="0.3">
      <c r="A172" s="19" t="s">
        <v>98</v>
      </c>
      <c r="B172" s="2" t="s">
        <v>99</v>
      </c>
      <c r="C172" s="11">
        <f>SUM(C173:C174)</f>
        <v>0</v>
      </c>
    </row>
    <row r="173" spans="1:3" ht="30.75" hidden="1" thickBot="1" x14ac:dyDescent="0.3">
      <c r="A173" s="37" t="s">
        <v>363</v>
      </c>
      <c r="B173" s="31" t="s">
        <v>99</v>
      </c>
      <c r="C173" s="38"/>
    </row>
    <row r="174" spans="1:3" ht="30.75" hidden="1" thickBot="1" x14ac:dyDescent="0.3">
      <c r="A174" s="41" t="s">
        <v>364</v>
      </c>
      <c r="B174" s="33" t="s">
        <v>99</v>
      </c>
      <c r="C174" s="42"/>
    </row>
    <row r="175" spans="1:3" x14ac:dyDescent="0.25">
      <c r="A175" s="172" t="s">
        <v>39</v>
      </c>
      <c r="B175" s="75" t="s">
        <v>17</v>
      </c>
      <c r="C175" s="201">
        <f>SUM(C177+C187)</f>
        <v>4</v>
      </c>
    </row>
    <row r="176" spans="1:3" ht="15.75" thickBot="1" x14ac:dyDescent="0.3">
      <c r="A176" s="173"/>
      <c r="B176" s="78" t="s">
        <v>18</v>
      </c>
      <c r="C176" s="202"/>
    </row>
    <row r="177" spans="1:3" hidden="1" x14ac:dyDescent="0.25">
      <c r="A177" s="166" t="s">
        <v>40</v>
      </c>
      <c r="B177" s="261" t="s">
        <v>100</v>
      </c>
      <c r="C177" s="206">
        <f>SUM(C180)</f>
        <v>0</v>
      </c>
    </row>
    <row r="178" spans="1:3" hidden="1" x14ac:dyDescent="0.25">
      <c r="A178" s="167"/>
      <c r="B178" s="189"/>
      <c r="C178" s="207"/>
    </row>
    <row r="179" spans="1:3" ht="22.5" hidden="1" customHeight="1" thickBot="1" x14ac:dyDescent="0.25">
      <c r="A179" s="167"/>
      <c r="B179" s="189"/>
      <c r="C179" s="207"/>
    </row>
    <row r="180" spans="1:3" hidden="1" x14ac:dyDescent="0.25">
      <c r="A180" s="167" t="s">
        <v>101</v>
      </c>
      <c r="B180" s="164" t="s">
        <v>102</v>
      </c>
      <c r="C180" s="207">
        <f>SUM(C186)</f>
        <v>0</v>
      </c>
    </row>
    <row r="181" spans="1:3" hidden="1" x14ac:dyDescent="0.25">
      <c r="A181" s="167"/>
      <c r="B181" s="189"/>
      <c r="C181" s="207"/>
    </row>
    <row r="182" spans="1:3" ht="183.75" hidden="1" customHeight="1" x14ac:dyDescent="0.25">
      <c r="A182" s="167"/>
      <c r="B182" s="189"/>
      <c r="C182" s="207"/>
    </row>
    <row r="183" spans="1:3" ht="15" hidden="1" customHeight="1" x14ac:dyDescent="0.25">
      <c r="A183" s="167"/>
      <c r="B183" s="189"/>
      <c r="C183" s="207"/>
    </row>
    <row r="184" spans="1:3" ht="15" hidden="1" customHeight="1" x14ac:dyDescent="0.25">
      <c r="A184" s="167"/>
      <c r="B184" s="189"/>
      <c r="C184" s="207"/>
    </row>
    <row r="185" spans="1:3" ht="23.25" hidden="1" customHeight="1" thickBot="1" x14ac:dyDescent="0.25">
      <c r="A185" s="167"/>
      <c r="B185" s="189"/>
      <c r="C185" s="207"/>
    </row>
    <row r="186" spans="1:3" ht="214.5" hidden="1" customHeight="1" thickBot="1" x14ac:dyDescent="0.25">
      <c r="A186" s="39" t="s">
        <v>365</v>
      </c>
      <c r="B186" s="32" t="s">
        <v>102</v>
      </c>
      <c r="C186" s="43"/>
    </row>
    <row r="187" spans="1:3" ht="9" customHeight="1" x14ac:dyDescent="0.25">
      <c r="A187" s="167" t="s">
        <v>104</v>
      </c>
      <c r="B187" s="164" t="s">
        <v>103</v>
      </c>
      <c r="C187" s="207">
        <f>SUM(C190)</f>
        <v>4</v>
      </c>
    </row>
    <row r="188" spans="1:3" x14ac:dyDescent="0.25">
      <c r="A188" s="167"/>
      <c r="B188" s="189"/>
      <c r="C188" s="207"/>
    </row>
    <row r="189" spans="1:3" ht="54" customHeight="1" thickBot="1" x14ac:dyDescent="0.3">
      <c r="A189" s="168"/>
      <c r="B189" s="193"/>
      <c r="C189" s="208"/>
    </row>
    <row r="190" spans="1:3" ht="81" customHeight="1" thickBot="1" x14ac:dyDescent="0.3">
      <c r="A190" s="19" t="s">
        <v>366</v>
      </c>
      <c r="B190" s="2" t="s">
        <v>103</v>
      </c>
      <c r="C190" s="56">
        <v>4</v>
      </c>
    </row>
    <row r="191" spans="1:3" x14ac:dyDescent="0.25">
      <c r="A191" s="177">
        <v>188</v>
      </c>
      <c r="B191" s="161" t="s">
        <v>292</v>
      </c>
      <c r="C191" s="185">
        <f>SUM(C193)</f>
        <v>634.22254999999996</v>
      </c>
    </row>
    <row r="192" spans="1:3" ht="15" customHeight="1" thickBot="1" x14ac:dyDescent="0.3">
      <c r="A192" s="179"/>
      <c r="B192" s="194"/>
      <c r="C192" s="186"/>
    </row>
    <row r="193" spans="1:3" ht="15.75" thickBot="1" x14ac:dyDescent="0.3">
      <c r="A193" s="44" t="s">
        <v>41</v>
      </c>
      <c r="B193" s="16" t="s">
        <v>6</v>
      </c>
      <c r="C193" s="115">
        <f>SUM(C194)</f>
        <v>634.22254999999996</v>
      </c>
    </row>
    <row r="194" spans="1:3" x14ac:dyDescent="0.25">
      <c r="A194" s="172" t="s">
        <v>42</v>
      </c>
      <c r="B194" s="90" t="s">
        <v>17</v>
      </c>
      <c r="C194" s="209">
        <f>SUM(C214+C210+C198)</f>
        <v>634.22254999999996</v>
      </c>
    </row>
    <row r="195" spans="1:3" ht="15.75" thickBot="1" x14ac:dyDescent="0.3">
      <c r="A195" s="173"/>
      <c r="B195" s="88" t="s">
        <v>18</v>
      </c>
      <c r="C195" s="210"/>
    </row>
    <row r="196" spans="1:3" ht="77.25" hidden="1" customHeight="1" thickBot="1" x14ac:dyDescent="0.3">
      <c r="A196" s="44" t="s">
        <v>452</v>
      </c>
      <c r="B196" s="77" t="s">
        <v>72</v>
      </c>
      <c r="C196" s="76">
        <f>C197</f>
        <v>0</v>
      </c>
    </row>
    <row r="197" spans="1:3" ht="84" hidden="1" customHeight="1" thickBot="1" x14ac:dyDescent="0.3">
      <c r="A197" s="19" t="s">
        <v>453</v>
      </c>
      <c r="B197" s="2" t="s">
        <v>454</v>
      </c>
      <c r="C197" s="11"/>
    </row>
    <row r="198" spans="1:3" ht="51" customHeight="1" thickBot="1" x14ac:dyDescent="0.3">
      <c r="A198" s="19" t="s">
        <v>600</v>
      </c>
      <c r="B198" s="2" t="s">
        <v>105</v>
      </c>
      <c r="C198" s="11">
        <f>C199+C201</f>
        <v>22.5</v>
      </c>
    </row>
    <row r="199" spans="1:3" ht="72.75" customHeight="1" thickBot="1" x14ac:dyDescent="0.3">
      <c r="A199" s="19" t="s">
        <v>529</v>
      </c>
      <c r="B199" s="2" t="s">
        <v>531</v>
      </c>
      <c r="C199" s="56">
        <f>C200</f>
        <v>2</v>
      </c>
    </row>
    <row r="200" spans="1:3" ht="66" customHeight="1" thickBot="1" x14ac:dyDescent="0.3">
      <c r="A200" s="19" t="s">
        <v>530</v>
      </c>
      <c r="B200" s="2" t="s">
        <v>531</v>
      </c>
      <c r="C200" s="135">
        <v>2</v>
      </c>
    </row>
    <row r="201" spans="1:3" hidden="1" x14ac:dyDescent="0.25">
      <c r="A201" s="166" t="s">
        <v>293</v>
      </c>
      <c r="B201" s="163" t="s">
        <v>105</v>
      </c>
      <c r="C201" s="187">
        <f>SUM(C204)</f>
        <v>20.5</v>
      </c>
    </row>
    <row r="202" spans="1:3" ht="5.25" hidden="1" customHeight="1" x14ac:dyDescent="0.25">
      <c r="A202" s="167"/>
      <c r="B202" s="189"/>
      <c r="C202" s="175"/>
    </row>
    <row r="203" spans="1:3" ht="15" hidden="1" customHeight="1" thickBot="1" x14ac:dyDescent="0.3">
      <c r="A203" s="168"/>
      <c r="B203" s="193"/>
      <c r="C203" s="188"/>
    </row>
    <row r="204" spans="1:3" x14ac:dyDescent="0.25">
      <c r="A204" s="172" t="s">
        <v>106</v>
      </c>
      <c r="B204" s="159" t="s">
        <v>107</v>
      </c>
      <c r="C204" s="174">
        <f>SUM(C209)</f>
        <v>20.5</v>
      </c>
    </row>
    <row r="205" spans="1:3" ht="0.75" customHeight="1" x14ac:dyDescent="0.25">
      <c r="A205" s="167"/>
      <c r="B205" s="189"/>
      <c r="C205" s="175"/>
    </row>
    <row r="206" spans="1:3" ht="5.25" hidden="1" customHeight="1" x14ac:dyDescent="0.25">
      <c r="A206" s="167"/>
      <c r="B206" s="189"/>
      <c r="C206" s="175"/>
    </row>
    <row r="207" spans="1:3" ht="21" hidden="1" customHeight="1" x14ac:dyDescent="0.25">
      <c r="A207" s="167"/>
      <c r="B207" s="189"/>
      <c r="C207" s="175"/>
    </row>
    <row r="208" spans="1:3" ht="16.5" customHeight="1" thickBot="1" x14ac:dyDescent="0.3">
      <c r="A208" s="173"/>
      <c r="B208" s="194"/>
      <c r="C208" s="176"/>
    </row>
    <row r="209" spans="1:3" ht="33" customHeight="1" thickBot="1" x14ac:dyDescent="0.3">
      <c r="A209" s="44" t="s">
        <v>368</v>
      </c>
      <c r="B209" s="16" t="s">
        <v>107</v>
      </c>
      <c r="C209" s="45">
        <v>20.5</v>
      </c>
    </row>
    <row r="210" spans="1:3" ht="81.75" customHeight="1" thickBot="1" x14ac:dyDescent="0.3">
      <c r="A210" s="19" t="s">
        <v>382</v>
      </c>
      <c r="B210" s="2" t="s">
        <v>375</v>
      </c>
      <c r="C210" s="20">
        <f>C211</f>
        <v>11.18004</v>
      </c>
    </row>
    <row r="211" spans="1:3" ht="83.25" customHeight="1" thickBot="1" x14ac:dyDescent="0.3">
      <c r="A211" s="37" t="s">
        <v>383</v>
      </c>
      <c r="B211" s="31" t="s">
        <v>375</v>
      </c>
      <c r="C211" s="129">
        <v>11.18004</v>
      </c>
    </row>
    <row r="212" spans="1:3" ht="46.5" hidden="1" customHeight="1" x14ac:dyDescent="0.3">
      <c r="A212" s="39" t="s">
        <v>383</v>
      </c>
      <c r="B212" s="32"/>
      <c r="C212" s="40"/>
    </row>
    <row r="213" spans="1:3" ht="46.5" hidden="1" customHeight="1" x14ac:dyDescent="0.3">
      <c r="A213" s="41" t="s">
        <v>383</v>
      </c>
      <c r="B213" s="33"/>
      <c r="C213" s="42"/>
    </row>
    <row r="214" spans="1:3" x14ac:dyDescent="0.25">
      <c r="A214" s="172" t="s">
        <v>43</v>
      </c>
      <c r="B214" s="159" t="s">
        <v>109</v>
      </c>
      <c r="C214" s="174">
        <f>SUM(C216)</f>
        <v>600.54250999999999</v>
      </c>
    </row>
    <row r="215" spans="1:3" ht="21.75" customHeight="1" thickBot="1" x14ac:dyDescent="0.3">
      <c r="A215" s="173"/>
      <c r="B215" s="194"/>
      <c r="C215" s="176"/>
    </row>
    <row r="216" spans="1:3" x14ac:dyDescent="0.25">
      <c r="A216" s="166" t="s">
        <v>108</v>
      </c>
      <c r="B216" s="163" t="s">
        <v>73</v>
      </c>
      <c r="C216" s="187">
        <f>C218</f>
        <v>600.54250999999999</v>
      </c>
    </row>
    <row r="217" spans="1:3" ht="38.25" customHeight="1" thickBot="1" x14ac:dyDescent="0.3">
      <c r="A217" s="168"/>
      <c r="B217" s="193"/>
      <c r="C217" s="188"/>
    </row>
    <row r="218" spans="1:3" ht="52.5" customHeight="1" thickBot="1" x14ac:dyDescent="0.3">
      <c r="A218" s="19" t="s">
        <v>369</v>
      </c>
      <c r="B218" s="2" t="s">
        <v>73</v>
      </c>
      <c r="C218" s="11">
        <v>600.54250999999999</v>
      </c>
    </row>
    <row r="219" spans="1:3" x14ac:dyDescent="0.25">
      <c r="A219" s="177">
        <v>192</v>
      </c>
      <c r="B219" s="255" t="s">
        <v>286</v>
      </c>
      <c r="C219" s="203">
        <f>SUM(C223)</f>
        <v>4</v>
      </c>
    </row>
    <row r="220" spans="1:3" x14ac:dyDescent="0.25">
      <c r="A220" s="178"/>
      <c r="B220" s="252"/>
      <c r="C220" s="204"/>
    </row>
    <row r="221" spans="1:3" ht="1.5" customHeight="1" x14ac:dyDescent="0.25">
      <c r="A221" s="178"/>
      <c r="B221" s="252"/>
      <c r="C221" s="204"/>
    </row>
    <row r="222" spans="1:3" ht="5.25" customHeight="1" thickBot="1" x14ac:dyDescent="0.3">
      <c r="A222" s="179"/>
      <c r="B222" s="200"/>
      <c r="C222" s="205"/>
    </row>
    <row r="223" spans="1:3" ht="18" customHeight="1" thickBot="1" x14ac:dyDescent="0.3">
      <c r="A223" s="19" t="s">
        <v>110</v>
      </c>
      <c r="B223" s="89" t="s">
        <v>6</v>
      </c>
      <c r="C223" s="56">
        <f>SUM(C224)</f>
        <v>4</v>
      </c>
    </row>
    <row r="224" spans="1:3" x14ac:dyDescent="0.25">
      <c r="A224" s="166" t="s">
        <v>111</v>
      </c>
      <c r="B224" s="103" t="s">
        <v>17</v>
      </c>
      <c r="C224" s="206">
        <f>SUM(C226)</f>
        <v>4</v>
      </c>
    </row>
    <row r="225" spans="1:3" ht="15.75" thickBot="1" x14ac:dyDescent="0.3">
      <c r="A225" s="168"/>
      <c r="B225" s="104" t="s">
        <v>18</v>
      </c>
      <c r="C225" s="208"/>
    </row>
    <row r="226" spans="1:3" ht="81.75" customHeight="1" thickBot="1" x14ac:dyDescent="0.3">
      <c r="A226" s="116" t="s">
        <v>532</v>
      </c>
      <c r="B226" s="2" t="s">
        <v>375</v>
      </c>
      <c r="C226" s="134">
        <f>SUM(C227)</f>
        <v>4</v>
      </c>
    </row>
    <row r="227" spans="1:3" ht="44.25" hidden="1" customHeight="1" x14ac:dyDescent="0.25">
      <c r="A227" s="166" t="s">
        <v>533</v>
      </c>
      <c r="B227" s="163" t="s">
        <v>375</v>
      </c>
      <c r="C227" s="249">
        <f>SUM(C229)</f>
        <v>4</v>
      </c>
    </row>
    <row r="228" spans="1:3" ht="46.5" hidden="1" customHeight="1" thickBot="1" x14ac:dyDescent="0.3">
      <c r="A228" s="215"/>
      <c r="B228" s="193"/>
      <c r="C228" s="250"/>
    </row>
    <row r="229" spans="1:3" ht="83.25" customHeight="1" thickBot="1" x14ac:dyDescent="0.3">
      <c r="A229" s="19" t="s">
        <v>598</v>
      </c>
      <c r="B229" s="2" t="s">
        <v>375</v>
      </c>
      <c r="C229" s="56">
        <v>4</v>
      </c>
    </row>
    <row r="230" spans="1:3" x14ac:dyDescent="0.25">
      <c r="A230" s="177">
        <v>321</v>
      </c>
      <c r="B230" s="161" t="s">
        <v>287</v>
      </c>
      <c r="C230" s="185">
        <f>SUM(C237)</f>
        <v>10.781129999999999</v>
      </c>
    </row>
    <row r="231" spans="1:3" ht="1.5" customHeight="1" x14ac:dyDescent="0.25">
      <c r="A231" s="178"/>
      <c r="B231" s="214"/>
      <c r="C231" s="213"/>
    </row>
    <row r="232" spans="1:3" ht="0.75" customHeight="1" x14ac:dyDescent="0.25">
      <c r="A232" s="178"/>
      <c r="B232" s="214"/>
      <c r="C232" s="213"/>
    </row>
    <row r="233" spans="1:3" ht="0.75" customHeight="1" x14ac:dyDescent="0.25">
      <c r="A233" s="178"/>
      <c r="B233" s="214"/>
      <c r="C233" s="213"/>
    </row>
    <row r="234" spans="1:3" ht="9.75" customHeight="1" x14ac:dyDescent="0.25">
      <c r="A234" s="178"/>
      <c r="B234" s="214"/>
      <c r="C234" s="213"/>
    </row>
    <row r="235" spans="1:3" hidden="1" x14ac:dyDescent="0.25">
      <c r="A235" s="178"/>
      <c r="B235" s="214"/>
      <c r="C235" s="213"/>
    </row>
    <row r="236" spans="1:3" ht="21.75" customHeight="1" thickBot="1" x14ac:dyDescent="0.3">
      <c r="A236" s="179"/>
      <c r="B236" s="162"/>
      <c r="C236" s="186"/>
    </row>
    <row r="237" spans="1:3" ht="15.75" thickBot="1" x14ac:dyDescent="0.3">
      <c r="A237" s="44" t="s">
        <v>112</v>
      </c>
      <c r="B237" s="16" t="s">
        <v>6</v>
      </c>
      <c r="C237" s="45">
        <f>SUM(C238)</f>
        <v>10.781129999999999</v>
      </c>
    </row>
    <row r="238" spans="1:3" ht="35.25" customHeight="1" thickBot="1" x14ac:dyDescent="0.3">
      <c r="A238" s="19" t="s">
        <v>113</v>
      </c>
      <c r="B238" s="2" t="s">
        <v>114</v>
      </c>
      <c r="C238" s="11">
        <f>SUM(C239)</f>
        <v>10.781129999999999</v>
      </c>
    </row>
    <row r="239" spans="1:3" ht="123.75" customHeight="1" thickBot="1" x14ac:dyDescent="0.3">
      <c r="A239" s="44" t="s">
        <v>294</v>
      </c>
      <c r="B239" s="16" t="s">
        <v>455</v>
      </c>
      <c r="C239" s="45">
        <f>SUM(C240)</f>
        <v>10.781129999999999</v>
      </c>
    </row>
    <row r="240" spans="1:3" ht="20.25" customHeight="1" x14ac:dyDescent="0.25">
      <c r="A240" s="172" t="s">
        <v>115</v>
      </c>
      <c r="B240" s="159" t="s">
        <v>116</v>
      </c>
      <c r="C240" s="174">
        <f>SUM(C243)</f>
        <v>10.781129999999999</v>
      </c>
    </row>
    <row r="241" spans="1:3" hidden="1" x14ac:dyDescent="0.25">
      <c r="A241" s="167"/>
      <c r="B241" s="164"/>
      <c r="C241" s="175"/>
    </row>
    <row r="242" spans="1:3" ht="13.5" customHeight="1" thickBot="1" x14ac:dyDescent="0.3">
      <c r="A242" s="173"/>
      <c r="B242" s="160"/>
      <c r="C242" s="176"/>
    </row>
    <row r="243" spans="1:3" ht="35.25" customHeight="1" thickBot="1" x14ac:dyDescent="0.3">
      <c r="A243" s="44" t="s">
        <v>370</v>
      </c>
      <c r="B243" s="16" t="s">
        <v>116</v>
      </c>
      <c r="C243" s="45">
        <v>10.781129999999999</v>
      </c>
    </row>
    <row r="244" spans="1:3" ht="12.75" hidden="1" customHeight="1" x14ac:dyDescent="0.25">
      <c r="A244" s="177">
        <v>322</v>
      </c>
      <c r="B244" s="161" t="s">
        <v>288</v>
      </c>
      <c r="C244" s="174">
        <f>SUM(C249)</f>
        <v>0</v>
      </c>
    </row>
    <row r="245" spans="1:3" ht="15" hidden="1" customHeight="1" x14ac:dyDescent="0.25">
      <c r="A245" s="178"/>
      <c r="B245" s="164"/>
      <c r="C245" s="175"/>
    </row>
    <row r="246" spans="1:3" ht="6" hidden="1" customHeight="1" x14ac:dyDescent="0.25">
      <c r="A246" s="178"/>
      <c r="B246" s="164"/>
      <c r="C246" s="175"/>
    </row>
    <row r="247" spans="1:3" ht="9" hidden="1" customHeight="1" x14ac:dyDescent="0.25">
      <c r="A247" s="178"/>
      <c r="B247" s="164"/>
      <c r="C247" s="175"/>
    </row>
    <row r="248" spans="1:3" ht="6" hidden="1" customHeight="1" thickBot="1" x14ac:dyDescent="0.3">
      <c r="A248" s="179"/>
      <c r="B248" s="160"/>
      <c r="C248" s="176"/>
    </row>
    <row r="249" spans="1:3" hidden="1" x14ac:dyDescent="0.25">
      <c r="A249" s="166" t="s">
        <v>117</v>
      </c>
      <c r="B249" s="163" t="s">
        <v>6</v>
      </c>
      <c r="C249" s="187">
        <f>SUM(C254)</f>
        <v>0</v>
      </c>
    </row>
    <row r="250" spans="1:3" ht="0.75" hidden="1" customHeight="1" x14ac:dyDescent="0.25">
      <c r="A250" s="167"/>
      <c r="B250" s="164"/>
      <c r="C250" s="175"/>
    </row>
    <row r="251" spans="1:3" ht="13.5" hidden="1" customHeight="1" thickBot="1" x14ac:dyDescent="0.3">
      <c r="A251" s="167"/>
      <c r="B251" s="164"/>
      <c r="C251" s="175"/>
    </row>
    <row r="252" spans="1:3" ht="0.75" hidden="1" customHeight="1" thickBot="1" x14ac:dyDescent="0.3">
      <c r="A252" s="167"/>
      <c r="B252" s="164"/>
      <c r="C252" s="175"/>
    </row>
    <row r="253" spans="1:3" ht="1.5" hidden="1" customHeight="1" thickBot="1" x14ac:dyDescent="0.3">
      <c r="A253" s="168"/>
      <c r="B253" s="165"/>
      <c r="C253" s="188"/>
    </row>
    <row r="254" spans="1:3" hidden="1" x14ac:dyDescent="0.25">
      <c r="A254" s="172" t="s">
        <v>118</v>
      </c>
      <c r="B254" s="159" t="s">
        <v>114</v>
      </c>
      <c r="C254" s="174">
        <f>SUM(C258)</f>
        <v>0</v>
      </c>
    </row>
    <row r="255" spans="1:3" ht="4.5" hidden="1" customHeight="1" x14ac:dyDescent="0.25">
      <c r="A255" s="167"/>
      <c r="B255" s="164"/>
      <c r="C255" s="175"/>
    </row>
    <row r="256" spans="1:3" ht="4.5" hidden="1" customHeight="1" x14ac:dyDescent="0.25">
      <c r="A256" s="167"/>
      <c r="B256" s="164"/>
      <c r="C256" s="175"/>
    </row>
    <row r="257" spans="1:3" ht="6" hidden="1" customHeight="1" thickBot="1" x14ac:dyDescent="0.3">
      <c r="A257" s="173"/>
      <c r="B257" s="160"/>
      <c r="C257" s="176"/>
    </row>
    <row r="258" spans="1:3" ht="48" hidden="1" customHeight="1" thickBot="1" x14ac:dyDescent="0.3">
      <c r="A258" s="44" t="s">
        <v>296</v>
      </c>
      <c r="B258" s="16" t="s">
        <v>295</v>
      </c>
      <c r="C258" s="45">
        <f>SUM(C259)</f>
        <v>0</v>
      </c>
    </row>
    <row r="259" spans="1:3" ht="8.25" hidden="1" customHeight="1" x14ac:dyDescent="0.25">
      <c r="A259" s="172" t="s">
        <v>120</v>
      </c>
      <c r="B259" s="159" t="s">
        <v>119</v>
      </c>
      <c r="C259" s="174">
        <f>SUM(C268)</f>
        <v>0</v>
      </c>
    </row>
    <row r="260" spans="1:3" ht="15" hidden="1" customHeight="1" x14ac:dyDescent="0.25">
      <c r="A260" s="167"/>
      <c r="B260" s="164"/>
      <c r="C260" s="175"/>
    </row>
    <row r="261" spans="1:3" ht="2.25" hidden="1" customHeight="1" x14ac:dyDescent="0.25">
      <c r="A261" s="167"/>
      <c r="B261" s="164"/>
      <c r="C261" s="175"/>
    </row>
    <row r="262" spans="1:3" ht="15" hidden="1" customHeight="1" x14ac:dyDescent="0.25">
      <c r="A262" s="167"/>
      <c r="B262" s="164"/>
      <c r="C262" s="175"/>
    </row>
    <row r="263" spans="1:3" ht="15" hidden="1" customHeight="1" x14ac:dyDescent="0.25">
      <c r="A263" s="167"/>
      <c r="B263" s="164"/>
      <c r="C263" s="175"/>
    </row>
    <row r="264" spans="1:3" hidden="1" x14ac:dyDescent="0.25">
      <c r="A264" s="167"/>
      <c r="B264" s="164"/>
      <c r="C264" s="175"/>
    </row>
    <row r="265" spans="1:3" ht="3.75" hidden="1" customHeight="1" x14ac:dyDescent="0.25">
      <c r="A265" s="167"/>
      <c r="B265" s="164"/>
      <c r="C265" s="175"/>
    </row>
    <row r="266" spans="1:3" ht="15" hidden="1" customHeight="1" x14ac:dyDescent="0.25">
      <c r="A266" s="167"/>
      <c r="B266" s="164"/>
      <c r="C266" s="175"/>
    </row>
    <row r="267" spans="1:3" ht="18" hidden="1" customHeight="1" thickBot="1" x14ac:dyDescent="0.3">
      <c r="A267" s="173"/>
      <c r="B267" s="160"/>
      <c r="C267" s="176"/>
    </row>
    <row r="268" spans="1:3" ht="62.25" hidden="1" customHeight="1" thickBot="1" x14ac:dyDescent="0.3">
      <c r="A268" s="37" t="s">
        <v>371</v>
      </c>
      <c r="B268" s="31" t="s">
        <v>119</v>
      </c>
      <c r="C268" s="38"/>
    </row>
    <row r="269" spans="1:3" ht="27" hidden="1" customHeight="1" x14ac:dyDescent="0.3">
      <c r="A269" s="211">
        <v>498</v>
      </c>
      <c r="B269" s="253" t="s">
        <v>289</v>
      </c>
      <c r="C269" s="212">
        <f>SUM(C276)</f>
        <v>0</v>
      </c>
    </row>
    <row r="270" spans="1:3" ht="13.5" hidden="1" customHeight="1" x14ac:dyDescent="0.3">
      <c r="A270" s="211"/>
      <c r="B270" s="254"/>
      <c r="C270" s="212"/>
    </row>
    <row r="271" spans="1:3" ht="17.25" hidden="1" customHeight="1" x14ac:dyDescent="0.3">
      <c r="A271" s="211"/>
      <c r="B271" s="254"/>
      <c r="C271" s="212"/>
    </row>
    <row r="272" spans="1:3" ht="5.25" hidden="1" customHeight="1" x14ac:dyDescent="0.3">
      <c r="A272" s="211"/>
      <c r="B272" s="189"/>
      <c r="C272" s="212"/>
    </row>
    <row r="273" spans="1:3" ht="15" hidden="1" customHeight="1" x14ac:dyDescent="0.3">
      <c r="A273" s="211"/>
      <c r="B273" s="189"/>
      <c r="C273" s="212"/>
    </row>
    <row r="274" spans="1:3" ht="15" hidden="1" customHeight="1" x14ac:dyDescent="0.3">
      <c r="A274" s="211"/>
      <c r="B274" s="189"/>
      <c r="C274" s="212"/>
    </row>
    <row r="275" spans="1:3" ht="17.25" hidden="1" customHeight="1" thickBot="1" x14ac:dyDescent="0.3">
      <c r="A275" s="211"/>
      <c r="B275" s="189"/>
      <c r="C275" s="212"/>
    </row>
    <row r="276" spans="1:3" ht="15.75" hidden="1" thickBot="1" x14ac:dyDescent="0.3">
      <c r="A276" s="48" t="s">
        <v>121</v>
      </c>
      <c r="B276" s="34" t="s">
        <v>6</v>
      </c>
      <c r="C276" s="49">
        <f>SUM(C277)</f>
        <v>0</v>
      </c>
    </row>
    <row r="277" spans="1:3" ht="15.75" hidden="1" thickBot="1" x14ac:dyDescent="0.3">
      <c r="A277" s="48" t="s">
        <v>122</v>
      </c>
      <c r="B277" s="34" t="s">
        <v>114</v>
      </c>
      <c r="C277" s="49">
        <f>SUM(C278)</f>
        <v>0</v>
      </c>
    </row>
    <row r="278" spans="1:3" ht="56.25" hidden="1" customHeight="1" thickBot="1" x14ac:dyDescent="0.3">
      <c r="A278" s="50" t="s">
        <v>297</v>
      </c>
      <c r="B278" s="34" t="s">
        <v>109</v>
      </c>
      <c r="C278" s="49">
        <f>SUM(C279)</f>
        <v>0</v>
      </c>
    </row>
    <row r="279" spans="1:3" ht="84" hidden="1" customHeight="1" thickBot="1" x14ac:dyDescent="0.3">
      <c r="A279" s="48" t="s">
        <v>123</v>
      </c>
      <c r="B279" s="34" t="s">
        <v>73</v>
      </c>
      <c r="C279" s="49">
        <f>SUM(C280)</f>
        <v>0</v>
      </c>
    </row>
    <row r="280" spans="1:3" ht="84" hidden="1" customHeight="1" thickBot="1" x14ac:dyDescent="0.3">
      <c r="A280" s="51" t="s">
        <v>372</v>
      </c>
      <c r="B280" s="35" t="s">
        <v>73</v>
      </c>
      <c r="C280" s="52"/>
    </row>
    <row r="281" spans="1:3" x14ac:dyDescent="0.25">
      <c r="A281" s="225">
        <v>855</v>
      </c>
      <c r="B281" s="251" t="s">
        <v>255</v>
      </c>
      <c r="C281" s="227">
        <f>SUM(C283+C313)</f>
        <v>732349.98194999993</v>
      </c>
    </row>
    <row r="282" spans="1:3" ht="8.25" customHeight="1" thickBot="1" x14ac:dyDescent="0.3">
      <c r="A282" s="226"/>
      <c r="B282" s="200"/>
      <c r="C282" s="228"/>
    </row>
    <row r="283" spans="1:3" ht="18.75" customHeight="1" thickBot="1" x14ac:dyDescent="0.3">
      <c r="A283" s="57" t="s">
        <v>44</v>
      </c>
      <c r="B283" s="3" t="s">
        <v>6</v>
      </c>
      <c r="C283" s="14">
        <f>SUM(C284+C297+C308)</f>
        <v>35.783180000000002</v>
      </c>
    </row>
    <row r="284" spans="1:3" x14ac:dyDescent="0.25">
      <c r="A284" s="229" t="s">
        <v>45</v>
      </c>
      <c r="B284" s="223" t="s">
        <v>126</v>
      </c>
      <c r="C284" s="216">
        <f>SUM(C286)</f>
        <v>35.783180000000002</v>
      </c>
    </row>
    <row r="285" spans="1:3" ht="18" customHeight="1" thickBot="1" x14ac:dyDescent="0.3">
      <c r="A285" s="230"/>
      <c r="B285" s="193"/>
      <c r="C285" s="217"/>
    </row>
    <row r="286" spans="1:3" ht="4.5" customHeight="1" x14ac:dyDescent="0.25">
      <c r="A286" s="218" t="s">
        <v>124</v>
      </c>
      <c r="B286" s="156" t="s">
        <v>127</v>
      </c>
      <c r="C286" s="221">
        <f>SUM(C289)</f>
        <v>35.783180000000002</v>
      </c>
    </row>
    <row r="287" spans="1:3" ht="18.75" customHeight="1" x14ac:dyDescent="0.25">
      <c r="A287" s="219"/>
      <c r="B287" s="189"/>
      <c r="C287" s="212"/>
    </row>
    <row r="288" spans="1:3" ht="6" customHeight="1" thickBot="1" x14ac:dyDescent="0.3">
      <c r="A288" s="220"/>
      <c r="B288" s="194"/>
      <c r="C288" s="222"/>
    </row>
    <row r="289" spans="1:3" ht="24.75" hidden="1" customHeight="1" thickBot="1" x14ac:dyDescent="0.3">
      <c r="A289" s="58" t="s">
        <v>298</v>
      </c>
      <c r="B289" s="17" t="s">
        <v>217</v>
      </c>
      <c r="C289" s="12">
        <f>SUM(C290)</f>
        <v>35.783180000000002</v>
      </c>
    </row>
    <row r="290" spans="1:3" ht="34.5" customHeight="1" thickBot="1" x14ac:dyDescent="0.3">
      <c r="A290" s="57" t="s">
        <v>299</v>
      </c>
      <c r="B290" s="3" t="s">
        <v>128</v>
      </c>
      <c r="C290" s="14">
        <f>SUM(C291)</f>
        <v>35.783180000000002</v>
      </c>
    </row>
    <row r="291" spans="1:3" ht="22.5" customHeight="1" x14ac:dyDescent="0.25">
      <c r="A291" s="218" t="s">
        <v>125</v>
      </c>
      <c r="B291" s="156" t="s">
        <v>300</v>
      </c>
      <c r="C291" s="221">
        <v>35.783180000000002</v>
      </c>
    </row>
    <row r="292" spans="1:3" ht="2.25" hidden="1" customHeight="1" x14ac:dyDescent="0.25">
      <c r="A292" s="219"/>
      <c r="B292" s="158"/>
      <c r="C292" s="212"/>
    </row>
    <row r="293" spans="1:3" x14ac:dyDescent="0.25">
      <c r="A293" s="219"/>
      <c r="B293" s="158"/>
      <c r="C293" s="212"/>
    </row>
    <row r="294" spans="1:3" ht="1.5" customHeight="1" x14ac:dyDescent="0.25">
      <c r="A294" s="219"/>
      <c r="B294" s="158"/>
      <c r="C294" s="212"/>
    </row>
    <row r="295" spans="1:3" ht="15" hidden="1" customHeight="1" x14ac:dyDescent="0.25">
      <c r="A295" s="219"/>
      <c r="B295" s="158"/>
      <c r="C295" s="212"/>
    </row>
    <row r="296" spans="1:3" ht="15" customHeight="1" thickBot="1" x14ac:dyDescent="0.3">
      <c r="A296" s="220"/>
      <c r="B296" s="157"/>
      <c r="C296" s="222"/>
    </row>
    <row r="297" spans="1:3" ht="19.5" hidden="1" customHeight="1" x14ac:dyDescent="0.25">
      <c r="A297" s="218" t="s">
        <v>46</v>
      </c>
      <c r="B297" s="59" t="s">
        <v>17</v>
      </c>
      <c r="C297" s="221">
        <f>SUM(C299)</f>
        <v>0</v>
      </c>
    </row>
    <row r="298" spans="1:3" ht="18" hidden="1" customHeight="1" thickBot="1" x14ac:dyDescent="0.3">
      <c r="A298" s="220"/>
      <c r="B298" s="60" t="s">
        <v>18</v>
      </c>
      <c r="C298" s="222"/>
    </row>
    <row r="299" spans="1:3" ht="12" hidden="1" customHeight="1" x14ac:dyDescent="0.25">
      <c r="A299" s="229" t="s">
        <v>47</v>
      </c>
      <c r="B299" s="223" t="s">
        <v>109</v>
      </c>
      <c r="C299" s="216">
        <f>SUM(C303)</f>
        <v>0</v>
      </c>
    </row>
    <row r="300" spans="1:3" hidden="1" x14ac:dyDescent="0.25">
      <c r="A300" s="219"/>
      <c r="B300" s="158"/>
      <c r="C300" s="212"/>
    </row>
    <row r="301" spans="1:3" ht="12" hidden="1" customHeight="1" x14ac:dyDescent="0.25">
      <c r="A301" s="219"/>
      <c r="B301" s="158"/>
      <c r="C301" s="212"/>
    </row>
    <row r="302" spans="1:3" ht="18" hidden="1" customHeight="1" thickBot="1" x14ac:dyDescent="0.3">
      <c r="A302" s="230"/>
      <c r="B302" s="224"/>
      <c r="C302" s="217"/>
    </row>
    <row r="303" spans="1:3" ht="9" hidden="1" customHeight="1" x14ac:dyDescent="0.25">
      <c r="A303" s="218" t="s">
        <v>129</v>
      </c>
      <c r="B303" s="156" t="s">
        <v>73</v>
      </c>
      <c r="C303" s="221"/>
    </row>
    <row r="304" spans="1:3" hidden="1" x14ac:dyDescent="0.25">
      <c r="A304" s="219"/>
      <c r="B304" s="158"/>
      <c r="C304" s="212"/>
    </row>
    <row r="305" spans="1:3" ht="6.75" hidden="1" customHeight="1" x14ac:dyDescent="0.25">
      <c r="A305" s="219"/>
      <c r="B305" s="158"/>
      <c r="C305" s="212"/>
    </row>
    <row r="306" spans="1:3" ht="13.5" hidden="1" customHeight="1" x14ac:dyDescent="0.25">
      <c r="A306" s="219"/>
      <c r="B306" s="158"/>
      <c r="C306" s="212"/>
    </row>
    <row r="307" spans="1:3" ht="18" hidden="1" customHeight="1" thickBot="1" x14ac:dyDescent="0.3">
      <c r="A307" s="220"/>
      <c r="B307" s="157"/>
      <c r="C307" s="222"/>
    </row>
    <row r="308" spans="1:3" ht="21" hidden="1" customHeight="1" thickBot="1" x14ac:dyDescent="0.3">
      <c r="A308" s="58" t="s">
        <v>48</v>
      </c>
      <c r="B308" s="17" t="s">
        <v>8</v>
      </c>
      <c r="C308" s="12">
        <f>SUM(C309)</f>
        <v>0</v>
      </c>
    </row>
    <row r="309" spans="1:3" ht="18" hidden="1" customHeight="1" thickBot="1" x14ac:dyDescent="0.3">
      <c r="A309" s="57" t="s">
        <v>534</v>
      </c>
      <c r="B309" s="3" t="s">
        <v>601</v>
      </c>
      <c r="C309" s="14">
        <f>SUM(C310)</f>
        <v>0</v>
      </c>
    </row>
    <row r="310" spans="1:3" hidden="1" x14ac:dyDescent="0.25">
      <c r="A310" s="218" t="s">
        <v>535</v>
      </c>
      <c r="B310" s="156" t="s">
        <v>547</v>
      </c>
      <c r="C310" s="221">
        <v>0</v>
      </c>
    </row>
    <row r="311" spans="1:3" ht="7.5" hidden="1" customHeight="1" x14ac:dyDescent="0.25">
      <c r="A311" s="219"/>
      <c r="B311" s="158"/>
      <c r="C311" s="212"/>
    </row>
    <row r="312" spans="1:3" ht="10.5" hidden="1" customHeight="1" thickBot="1" x14ac:dyDescent="0.3">
      <c r="A312" s="220"/>
      <c r="B312" s="157"/>
      <c r="C312" s="222"/>
    </row>
    <row r="313" spans="1:3" ht="20.25" customHeight="1" thickBot="1" x14ac:dyDescent="0.3">
      <c r="A313" s="58" t="s">
        <v>49</v>
      </c>
      <c r="B313" s="17" t="s">
        <v>9</v>
      </c>
      <c r="C313" s="106">
        <f>SUM(C314+C360+C369+C367+C371)</f>
        <v>732314.1987699999</v>
      </c>
    </row>
    <row r="314" spans="1:3" x14ac:dyDescent="0.25">
      <c r="A314" s="218" t="s">
        <v>50</v>
      </c>
      <c r="B314" s="99" t="s">
        <v>10</v>
      </c>
      <c r="C314" s="231">
        <f>SUM(C317+C323+C336+C357)</f>
        <v>731208.5949599999</v>
      </c>
    </row>
    <row r="315" spans="1:3" x14ac:dyDescent="0.25">
      <c r="A315" s="219"/>
      <c r="B315" s="17" t="s">
        <v>11</v>
      </c>
      <c r="C315" s="232"/>
    </row>
    <row r="316" spans="1:3" ht="15.75" thickBot="1" x14ac:dyDescent="0.3">
      <c r="A316" s="220"/>
      <c r="B316" s="17" t="s">
        <v>12</v>
      </c>
      <c r="C316" s="233"/>
    </row>
    <row r="317" spans="1:3" x14ac:dyDescent="0.25">
      <c r="A317" s="229" t="s">
        <v>51</v>
      </c>
      <c r="B317" s="99" t="s">
        <v>52</v>
      </c>
      <c r="C317" s="256">
        <f>SUM(C320)</f>
        <v>307148</v>
      </c>
    </row>
    <row r="318" spans="1:3" x14ac:dyDescent="0.25">
      <c r="A318" s="219"/>
      <c r="B318" s="17" t="s">
        <v>7</v>
      </c>
      <c r="C318" s="238"/>
    </row>
    <row r="319" spans="1:3" ht="15.75" thickBot="1" x14ac:dyDescent="0.3">
      <c r="A319" s="230"/>
      <c r="B319" s="88" t="s">
        <v>13</v>
      </c>
      <c r="C319" s="240"/>
    </row>
    <row r="320" spans="1:3" x14ac:dyDescent="0.25">
      <c r="A320" s="218" t="s">
        <v>131</v>
      </c>
      <c r="B320" s="223" t="s">
        <v>132</v>
      </c>
      <c r="C320" s="237">
        <v>307148</v>
      </c>
    </row>
    <row r="321" spans="1:3" x14ac:dyDescent="0.25">
      <c r="A321" s="219"/>
      <c r="B321" s="158"/>
      <c r="C321" s="238"/>
    </row>
    <row r="322" spans="1:3" ht="8.25" customHeight="1" thickBot="1" x14ac:dyDescent="0.3">
      <c r="A322" s="220"/>
      <c r="B322" s="157"/>
      <c r="C322" s="239"/>
    </row>
    <row r="323" spans="1:3" ht="15" hidden="1" customHeight="1" x14ac:dyDescent="0.25">
      <c r="A323" s="190" t="s">
        <v>53</v>
      </c>
      <c r="B323" s="190" t="s">
        <v>133</v>
      </c>
      <c r="C323" s="257">
        <f>SUM(C327+C334)</f>
        <v>0</v>
      </c>
    </row>
    <row r="324" spans="1:3" hidden="1" x14ac:dyDescent="0.25">
      <c r="A324" s="248"/>
      <c r="B324" s="248"/>
      <c r="C324" s="258"/>
    </row>
    <row r="325" spans="1:3" ht="3" hidden="1" customHeight="1" x14ac:dyDescent="0.25">
      <c r="A325" s="248"/>
      <c r="B325" s="248"/>
      <c r="C325" s="258"/>
    </row>
    <row r="326" spans="1:3" ht="12" hidden="1" customHeight="1" thickBot="1" x14ac:dyDescent="0.3">
      <c r="A326" s="223"/>
      <c r="B326" s="223"/>
      <c r="C326" s="259"/>
    </row>
    <row r="327" spans="1:3" ht="66.75" hidden="1" customHeight="1" thickBot="1" x14ac:dyDescent="0.3">
      <c r="A327" s="48" t="s">
        <v>302</v>
      </c>
      <c r="B327" s="34" t="s">
        <v>301</v>
      </c>
      <c r="C327" s="81">
        <f>SUM(C328)</f>
        <v>0</v>
      </c>
    </row>
    <row r="328" spans="1:3" ht="15.75" hidden="1" thickBot="1" x14ac:dyDescent="0.3">
      <c r="A328" s="219" t="s">
        <v>134</v>
      </c>
      <c r="B328" s="158" t="s">
        <v>135</v>
      </c>
      <c r="C328" s="235"/>
    </row>
    <row r="329" spans="1:3" ht="15.75" hidden="1" thickBot="1" x14ac:dyDescent="0.3">
      <c r="A329" s="219"/>
      <c r="B329" s="158"/>
      <c r="C329" s="235"/>
    </row>
    <row r="330" spans="1:3" ht="15.75" hidden="1" thickBot="1" x14ac:dyDescent="0.3">
      <c r="A330" s="219"/>
      <c r="B330" s="158"/>
      <c r="C330" s="235"/>
    </row>
    <row r="331" spans="1:3" ht="15.75" hidden="1" thickBot="1" x14ac:dyDescent="0.3">
      <c r="A331" s="219"/>
      <c r="B331" s="158"/>
      <c r="C331" s="235"/>
    </row>
    <row r="332" spans="1:3" ht="6" hidden="1" customHeight="1" x14ac:dyDescent="0.25">
      <c r="A332" s="219"/>
      <c r="B332" s="158"/>
      <c r="C332" s="235"/>
    </row>
    <row r="333" spans="1:3" ht="19.5" hidden="1" customHeight="1" thickBot="1" x14ac:dyDescent="0.3">
      <c r="A333" s="230"/>
      <c r="B333" s="224"/>
      <c r="C333" s="260"/>
    </row>
    <row r="334" spans="1:3" ht="30" hidden="1" customHeight="1" thickBot="1" x14ac:dyDescent="0.3">
      <c r="A334" s="57" t="s">
        <v>303</v>
      </c>
      <c r="B334" s="3" t="s">
        <v>252</v>
      </c>
      <c r="C334" s="67">
        <f>SUM(C335)</f>
        <v>0</v>
      </c>
    </row>
    <row r="335" spans="1:3" ht="35.25" hidden="1" customHeight="1" thickBot="1" x14ac:dyDescent="0.3">
      <c r="A335" s="58" t="s">
        <v>136</v>
      </c>
      <c r="B335" s="17" t="s">
        <v>137</v>
      </c>
      <c r="C335" s="61"/>
    </row>
    <row r="336" spans="1:3" ht="18" customHeight="1" x14ac:dyDescent="0.25">
      <c r="A336" s="218" t="s">
        <v>54</v>
      </c>
      <c r="B336" s="99" t="s">
        <v>14</v>
      </c>
      <c r="C336" s="231">
        <f>SUM(C339+C350+C352+C354+C346+C348)</f>
        <v>417560.59495999996</v>
      </c>
    </row>
    <row r="337" spans="1:4" ht="12.75" customHeight="1" x14ac:dyDescent="0.25">
      <c r="A337" s="219"/>
      <c r="B337" s="17" t="s">
        <v>7</v>
      </c>
      <c r="C337" s="232"/>
    </row>
    <row r="338" spans="1:4" ht="15" customHeight="1" thickBot="1" x14ac:dyDescent="0.3">
      <c r="A338" s="220"/>
      <c r="B338" s="88" t="s">
        <v>13</v>
      </c>
      <c r="C338" s="233"/>
    </row>
    <row r="339" spans="1:4" ht="36.75" customHeight="1" thickBot="1" x14ac:dyDescent="0.3">
      <c r="A339" s="58" t="s">
        <v>305</v>
      </c>
      <c r="B339" s="17" t="s">
        <v>304</v>
      </c>
      <c r="C339" s="61">
        <f>SUM(C340)</f>
        <v>11983.344300000001</v>
      </c>
      <c r="D339" s="8"/>
    </row>
    <row r="340" spans="1:4" ht="6" customHeight="1" x14ac:dyDescent="0.25">
      <c r="A340" s="218" t="s">
        <v>138</v>
      </c>
      <c r="B340" s="190" t="s">
        <v>139</v>
      </c>
      <c r="C340" s="234">
        <v>11983.344300000001</v>
      </c>
    </row>
    <row r="341" spans="1:4" ht="36.75" customHeight="1" x14ac:dyDescent="0.25">
      <c r="A341" s="219"/>
      <c r="B341" s="252"/>
      <c r="C341" s="235"/>
    </row>
    <row r="342" spans="1:4" ht="4.5" customHeight="1" thickBot="1" x14ac:dyDescent="0.3">
      <c r="A342" s="220"/>
      <c r="B342" s="200"/>
      <c r="C342" s="236"/>
    </row>
    <row r="343" spans="1:4" ht="24.75" hidden="1" customHeight="1" thickBot="1" x14ac:dyDescent="0.25">
      <c r="A343" s="62" t="s">
        <v>55</v>
      </c>
      <c r="B343" s="63"/>
      <c r="C343" s="64"/>
    </row>
    <row r="344" spans="1:4" ht="51" hidden="1" customHeight="1" thickBot="1" x14ac:dyDescent="0.3">
      <c r="A344" s="51" t="s">
        <v>55</v>
      </c>
      <c r="B344" s="35" t="s">
        <v>140</v>
      </c>
      <c r="C344" s="52">
        <f>SUM(C345)</f>
        <v>0</v>
      </c>
    </row>
    <row r="345" spans="1:4" ht="61.5" hidden="1" customHeight="1" thickBot="1" x14ac:dyDescent="0.3">
      <c r="A345" s="57" t="s">
        <v>141</v>
      </c>
      <c r="B345" s="3" t="s">
        <v>142</v>
      </c>
      <c r="C345" s="14"/>
    </row>
    <row r="346" spans="1:4" ht="60" customHeight="1" thickBot="1" x14ac:dyDescent="0.3">
      <c r="A346" s="58" t="s">
        <v>143</v>
      </c>
      <c r="B346" s="17" t="s">
        <v>144</v>
      </c>
      <c r="C346" s="12">
        <f>SUM(C347)</f>
        <v>819.37177999999994</v>
      </c>
    </row>
    <row r="347" spans="1:4" ht="60.75" customHeight="1" thickBot="1" x14ac:dyDescent="0.3">
      <c r="A347" s="57" t="s">
        <v>145</v>
      </c>
      <c r="B347" s="3" t="s">
        <v>146</v>
      </c>
      <c r="C347" s="14">
        <v>819.37177999999994</v>
      </c>
    </row>
    <row r="348" spans="1:4" ht="43.5" customHeight="1" thickBot="1" x14ac:dyDescent="0.3">
      <c r="A348" s="58" t="s">
        <v>56</v>
      </c>
      <c r="B348" s="17" t="s">
        <v>147</v>
      </c>
      <c r="C348" s="12">
        <f>SUM(C349)</f>
        <v>1356.1</v>
      </c>
    </row>
    <row r="349" spans="1:4" ht="48.75" customHeight="1" thickBot="1" x14ac:dyDescent="0.3">
      <c r="A349" s="57" t="s">
        <v>148</v>
      </c>
      <c r="B349" s="3" t="s">
        <v>149</v>
      </c>
      <c r="C349" s="14">
        <v>1356.1</v>
      </c>
    </row>
    <row r="350" spans="1:4" ht="48.75" customHeight="1" thickBot="1" x14ac:dyDescent="0.3">
      <c r="A350" s="58" t="s">
        <v>150</v>
      </c>
      <c r="B350" s="17" t="s">
        <v>151</v>
      </c>
      <c r="C350" s="66">
        <f>SUM(C351)</f>
        <v>6183</v>
      </c>
    </row>
    <row r="351" spans="1:4" ht="51.75" customHeight="1" thickBot="1" x14ac:dyDescent="0.3">
      <c r="A351" s="57" t="s">
        <v>153</v>
      </c>
      <c r="B351" s="3" t="s">
        <v>152</v>
      </c>
      <c r="C351" s="21">
        <v>6183</v>
      </c>
    </row>
    <row r="352" spans="1:4" ht="51" customHeight="1" thickBot="1" x14ac:dyDescent="0.3">
      <c r="A352" s="58" t="s">
        <v>154</v>
      </c>
      <c r="B352" s="17" t="s">
        <v>155</v>
      </c>
      <c r="C352" s="61">
        <f>SUM(C353)</f>
        <v>397218.77888</v>
      </c>
    </row>
    <row r="353" spans="1:3" ht="45.75" thickBot="1" x14ac:dyDescent="0.3">
      <c r="A353" s="57" t="s">
        <v>156</v>
      </c>
      <c r="B353" s="3" t="s">
        <v>157</v>
      </c>
      <c r="C353" s="67">
        <v>397218.77888</v>
      </c>
    </row>
    <row r="354" spans="1:3" ht="66" hidden="1" customHeight="1" thickBot="1" x14ac:dyDescent="0.3">
      <c r="A354" s="58" t="s">
        <v>456</v>
      </c>
      <c r="B354" s="17" t="s">
        <v>335</v>
      </c>
      <c r="C354" s="66">
        <f>C355</f>
        <v>0</v>
      </c>
    </row>
    <row r="355" spans="1:3" ht="81.75" hidden="1" customHeight="1" thickBot="1" x14ac:dyDescent="0.3">
      <c r="A355" s="57" t="s">
        <v>457</v>
      </c>
      <c r="B355" s="3" t="s">
        <v>240</v>
      </c>
      <c r="C355" s="21"/>
    </row>
    <row r="356" spans="1:3" ht="29.25" hidden="1" customHeight="1" thickBot="1" x14ac:dyDescent="0.3">
      <c r="A356" s="57"/>
      <c r="B356" s="3"/>
      <c r="C356" s="67"/>
    </row>
    <row r="357" spans="1:3" ht="18.75" customHeight="1" thickBot="1" x14ac:dyDescent="0.3">
      <c r="A357" s="58" t="s">
        <v>57</v>
      </c>
      <c r="B357" s="17" t="s">
        <v>15</v>
      </c>
      <c r="C357" s="66">
        <f>SUM(C358)</f>
        <v>6500</v>
      </c>
    </row>
    <row r="358" spans="1:3" ht="80.25" customHeight="1" thickBot="1" x14ac:dyDescent="0.3">
      <c r="A358" s="57" t="s">
        <v>158</v>
      </c>
      <c r="B358" s="3" t="s">
        <v>160</v>
      </c>
      <c r="C358" s="21">
        <f>SUM(C359)</f>
        <v>6500</v>
      </c>
    </row>
    <row r="359" spans="1:3" ht="78" customHeight="1" thickBot="1" x14ac:dyDescent="0.3">
      <c r="A359" s="58" t="s">
        <v>159</v>
      </c>
      <c r="B359" s="17" t="s">
        <v>161</v>
      </c>
      <c r="C359" s="66">
        <v>6500</v>
      </c>
    </row>
    <row r="360" spans="1:3" ht="18.75" customHeight="1" thickBot="1" x14ac:dyDescent="0.3">
      <c r="A360" s="57" t="s">
        <v>433</v>
      </c>
      <c r="B360" s="3" t="s">
        <v>16</v>
      </c>
      <c r="C360" s="14">
        <f>SUM(C361)</f>
        <v>1141.38699</v>
      </c>
    </row>
    <row r="361" spans="1:3" ht="30.75" thickBot="1" x14ac:dyDescent="0.3">
      <c r="A361" s="58" t="s">
        <v>163</v>
      </c>
      <c r="B361" s="17" t="s">
        <v>162</v>
      </c>
      <c r="C361" s="12">
        <f>SUM(C363:C364)</f>
        <v>1141.38699</v>
      </c>
    </row>
    <row r="362" spans="1:3" ht="30.75" thickBot="1" x14ac:dyDescent="0.3">
      <c r="A362" s="57" t="s">
        <v>428</v>
      </c>
      <c r="B362" s="3" t="s">
        <v>429</v>
      </c>
      <c r="C362" s="14">
        <f>SUM(C363+C364)</f>
        <v>1141.38699</v>
      </c>
    </row>
    <row r="363" spans="1:3" ht="30" x14ac:dyDescent="0.25">
      <c r="A363" s="53" t="s">
        <v>423</v>
      </c>
      <c r="B363" s="36" t="s">
        <v>306</v>
      </c>
      <c r="C363" s="54">
        <v>171.65244000000001</v>
      </c>
    </row>
    <row r="364" spans="1:3" ht="76.5" customHeight="1" thickBot="1" x14ac:dyDescent="0.3">
      <c r="A364" s="51" t="s">
        <v>536</v>
      </c>
      <c r="B364" s="35" t="s">
        <v>537</v>
      </c>
      <c r="C364" s="52">
        <v>969.73455000000001</v>
      </c>
    </row>
    <row r="365" spans="1:3" ht="111.75" hidden="1" customHeight="1" thickBot="1" x14ac:dyDescent="0.3">
      <c r="A365" s="57" t="s">
        <v>434</v>
      </c>
      <c r="B365" s="3" t="s">
        <v>435</v>
      </c>
      <c r="C365" s="14">
        <f>SUM(C366)</f>
        <v>0</v>
      </c>
    </row>
    <row r="366" spans="1:3" ht="75" hidden="1" customHeight="1" thickBot="1" x14ac:dyDescent="0.3">
      <c r="A366" s="57" t="s">
        <v>436</v>
      </c>
      <c r="B366" s="3" t="s">
        <v>437</v>
      </c>
      <c r="C366" s="14">
        <f>SUM(C367)</f>
        <v>0</v>
      </c>
    </row>
    <row r="367" spans="1:3" ht="76.5" hidden="1" customHeight="1" thickBot="1" x14ac:dyDescent="0.3">
      <c r="A367" s="57" t="s">
        <v>438</v>
      </c>
      <c r="B367" s="3" t="s">
        <v>439</v>
      </c>
      <c r="C367" s="14">
        <f>C368</f>
        <v>0</v>
      </c>
    </row>
    <row r="368" spans="1:3" ht="49.5" hidden="1" customHeight="1" thickBot="1" x14ac:dyDescent="0.3">
      <c r="A368" s="58" t="s">
        <v>385</v>
      </c>
      <c r="B368" s="17" t="s">
        <v>384</v>
      </c>
      <c r="C368" s="12"/>
    </row>
    <row r="369" spans="1:3" ht="60.75" hidden="1" thickBot="1" x14ac:dyDescent="0.3">
      <c r="A369" s="57" t="s">
        <v>440</v>
      </c>
      <c r="B369" s="3" t="s">
        <v>164</v>
      </c>
      <c r="C369" s="14">
        <f>SUM(C370)</f>
        <v>0</v>
      </c>
    </row>
    <row r="370" spans="1:3" ht="64.5" hidden="1" customHeight="1" thickBot="1" x14ac:dyDescent="0.3">
      <c r="A370" s="57" t="s">
        <v>165</v>
      </c>
      <c r="B370" s="3" t="s">
        <v>166</v>
      </c>
      <c r="C370" s="14"/>
    </row>
    <row r="371" spans="1:3" ht="64.5" customHeight="1" thickBot="1" x14ac:dyDescent="0.3">
      <c r="A371" s="57" t="s">
        <v>607</v>
      </c>
      <c r="B371" s="3" t="s">
        <v>606</v>
      </c>
      <c r="C371" s="14">
        <f>C372</f>
        <v>-35.783180000000002</v>
      </c>
    </row>
    <row r="372" spans="1:3" ht="64.5" customHeight="1" thickBot="1" x14ac:dyDescent="0.3">
      <c r="A372" s="57" t="s">
        <v>608</v>
      </c>
      <c r="B372" s="3" t="s">
        <v>166</v>
      </c>
      <c r="C372" s="14">
        <v>-35.783180000000002</v>
      </c>
    </row>
    <row r="373" spans="1:3" ht="68.25" customHeight="1" thickBot="1" x14ac:dyDescent="0.3">
      <c r="A373" s="5">
        <v>856</v>
      </c>
      <c r="B373" s="6" t="s">
        <v>307</v>
      </c>
      <c r="C373" s="23">
        <f>SUM(C374)</f>
        <v>44.2</v>
      </c>
    </row>
    <row r="374" spans="1:3" ht="17.25" customHeight="1" thickBot="1" x14ac:dyDescent="0.3">
      <c r="A374" s="58" t="s">
        <v>58</v>
      </c>
      <c r="B374" s="17" t="s">
        <v>6</v>
      </c>
      <c r="C374" s="66">
        <f>SUM(C375)</f>
        <v>44.2</v>
      </c>
    </row>
    <row r="375" spans="1:3" ht="20.25" customHeight="1" thickBot="1" x14ac:dyDescent="0.3">
      <c r="A375" s="57" t="s">
        <v>167</v>
      </c>
      <c r="B375" s="3" t="s">
        <v>71</v>
      </c>
      <c r="C375" s="21">
        <f>SUM(C376)</f>
        <v>44.2</v>
      </c>
    </row>
    <row r="376" spans="1:3" ht="35.25" customHeight="1" thickBot="1" x14ac:dyDescent="0.3">
      <c r="A376" s="58" t="s">
        <v>168</v>
      </c>
      <c r="B376" s="17" t="s">
        <v>109</v>
      </c>
      <c r="C376" s="66">
        <f>SUM(C377)</f>
        <v>44.2</v>
      </c>
    </row>
    <row r="377" spans="1:3" ht="51" customHeight="1" thickBot="1" x14ac:dyDescent="0.3">
      <c r="A377" s="57" t="s">
        <v>169</v>
      </c>
      <c r="B377" s="3" t="s">
        <v>73</v>
      </c>
      <c r="C377" s="21">
        <v>44.2</v>
      </c>
    </row>
    <row r="378" spans="1:3" ht="39.75" customHeight="1" thickBot="1" x14ac:dyDescent="0.3">
      <c r="A378" s="68">
        <v>857</v>
      </c>
      <c r="B378" s="18" t="s">
        <v>290</v>
      </c>
      <c r="C378" s="69">
        <f>SUM(C379)</f>
        <v>21.230619999999998</v>
      </c>
    </row>
    <row r="379" spans="1:3" ht="21.75" customHeight="1" thickBot="1" x14ac:dyDescent="0.3">
      <c r="A379" s="57" t="s">
        <v>59</v>
      </c>
      <c r="B379" s="3" t="s">
        <v>6</v>
      </c>
      <c r="C379" s="14">
        <f>SUM(C380)</f>
        <v>21.230619999999998</v>
      </c>
    </row>
    <row r="380" spans="1:3" ht="19.5" customHeight="1" thickBot="1" x14ac:dyDescent="0.3">
      <c r="A380" s="58" t="s">
        <v>170</v>
      </c>
      <c r="B380" s="17" t="s">
        <v>71</v>
      </c>
      <c r="C380" s="12">
        <f>SUM(C381)</f>
        <v>21.230619999999998</v>
      </c>
    </row>
    <row r="381" spans="1:3" ht="30" customHeight="1" thickBot="1" x14ac:dyDescent="0.3">
      <c r="A381" s="57" t="s">
        <v>171</v>
      </c>
      <c r="B381" s="3" t="s">
        <v>109</v>
      </c>
      <c r="C381" s="14">
        <f>SUM(C382)</f>
        <v>21.230619999999998</v>
      </c>
    </row>
    <row r="382" spans="1:3" ht="51.75" customHeight="1" thickBot="1" x14ac:dyDescent="0.3">
      <c r="A382" s="58" t="s">
        <v>172</v>
      </c>
      <c r="B382" s="17" t="s">
        <v>73</v>
      </c>
      <c r="C382" s="12">
        <v>21.230619999999998</v>
      </c>
    </row>
    <row r="383" spans="1:3" ht="54.75" customHeight="1" thickBot="1" x14ac:dyDescent="0.3">
      <c r="A383" s="5">
        <v>894</v>
      </c>
      <c r="B383" s="6" t="s">
        <v>596</v>
      </c>
      <c r="C383" s="126">
        <f>C386</f>
        <v>20.065999999999999</v>
      </c>
    </row>
    <row r="384" spans="1:3" ht="36" customHeight="1" thickBot="1" x14ac:dyDescent="0.3">
      <c r="A384" s="57" t="s">
        <v>538</v>
      </c>
      <c r="B384" s="3" t="s">
        <v>6</v>
      </c>
      <c r="C384" s="117">
        <f>SUM(C385)</f>
        <v>20.065999999999999</v>
      </c>
    </row>
    <row r="385" spans="1:3" ht="33" customHeight="1" thickBot="1" x14ac:dyDescent="0.3">
      <c r="A385" s="57" t="s">
        <v>539</v>
      </c>
      <c r="B385" s="3" t="s">
        <v>71</v>
      </c>
      <c r="C385" s="117">
        <f>SUM(C386)</f>
        <v>20.065999999999999</v>
      </c>
    </row>
    <row r="386" spans="1:3" ht="83.25" customHeight="1" thickBot="1" x14ac:dyDescent="0.3">
      <c r="A386" s="58" t="s">
        <v>602</v>
      </c>
      <c r="B386" s="110" t="s">
        <v>72</v>
      </c>
      <c r="C386" s="118">
        <f>C387</f>
        <v>20.065999999999999</v>
      </c>
    </row>
    <row r="387" spans="1:3" ht="70.5" customHeight="1" thickBot="1" x14ac:dyDescent="0.3">
      <c r="A387" s="57" t="s">
        <v>540</v>
      </c>
      <c r="B387" s="3" t="s">
        <v>541</v>
      </c>
      <c r="C387" s="117">
        <v>20.065999999999999</v>
      </c>
    </row>
    <row r="388" spans="1:3" ht="36.75" customHeight="1" thickBot="1" x14ac:dyDescent="0.3">
      <c r="A388" s="5">
        <v>900</v>
      </c>
      <c r="B388" s="6" t="s">
        <v>173</v>
      </c>
      <c r="C388" s="15">
        <f>SUM(C389+C413)</f>
        <v>10438.933539999998</v>
      </c>
    </row>
    <row r="389" spans="1:3" ht="18.75" customHeight="1" thickBot="1" x14ac:dyDescent="0.3">
      <c r="A389" s="57" t="s">
        <v>174</v>
      </c>
      <c r="B389" s="3" t="s">
        <v>6</v>
      </c>
      <c r="C389" s="14">
        <f>SUM(C398+C391+C410)</f>
        <v>151.0652</v>
      </c>
    </row>
    <row r="390" spans="1:3" ht="38.25" customHeight="1" thickBot="1" x14ac:dyDescent="0.3">
      <c r="A390" s="57" t="s">
        <v>505</v>
      </c>
      <c r="B390" s="3" t="s">
        <v>126</v>
      </c>
      <c r="C390" s="14">
        <f>C391</f>
        <v>57.413130000000002</v>
      </c>
    </row>
    <row r="391" spans="1:3" ht="19.5" customHeight="1" thickBot="1" x14ac:dyDescent="0.3">
      <c r="A391" s="58" t="s">
        <v>387</v>
      </c>
      <c r="B391" s="17" t="s">
        <v>127</v>
      </c>
      <c r="C391" s="12">
        <f>C392</f>
        <v>57.413130000000002</v>
      </c>
    </row>
    <row r="392" spans="1:3" ht="30.75" thickBot="1" x14ac:dyDescent="0.3">
      <c r="A392" s="57" t="s">
        <v>386</v>
      </c>
      <c r="B392" s="3" t="s">
        <v>388</v>
      </c>
      <c r="C392" s="14">
        <f>C395</f>
        <v>57.413130000000002</v>
      </c>
    </row>
    <row r="393" spans="1:3" hidden="1" x14ac:dyDescent="0.25">
      <c r="A393" s="53"/>
      <c r="B393" s="36"/>
      <c r="C393" s="54"/>
    </row>
    <row r="394" spans="1:3" hidden="1" x14ac:dyDescent="0.25">
      <c r="A394" s="98"/>
      <c r="B394" s="34"/>
      <c r="C394" s="49"/>
    </row>
    <row r="395" spans="1:3" ht="33" customHeight="1" thickBot="1" x14ac:dyDescent="0.3">
      <c r="A395" s="3" t="s">
        <v>458</v>
      </c>
      <c r="B395" s="3" t="s">
        <v>388</v>
      </c>
      <c r="C395" s="82">
        <v>57.413130000000002</v>
      </c>
    </row>
    <row r="396" spans="1:3" ht="36.75" hidden="1" customHeight="1" x14ac:dyDescent="0.25">
      <c r="A396" s="97"/>
      <c r="B396" s="83"/>
      <c r="C396" s="82"/>
    </row>
    <row r="397" spans="1:3" ht="41.25" hidden="1" customHeight="1" x14ac:dyDescent="0.25">
      <c r="A397" s="80"/>
      <c r="B397" s="83"/>
      <c r="C397" s="82"/>
    </row>
    <row r="398" spans="1:3" x14ac:dyDescent="0.25">
      <c r="A398" s="219" t="s">
        <v>175</v>
      </c>
      <c r="B398" s="158" t="s">
        <v>71</v>
      </c>
      <c r="C398" s="212">
        <f>SUM(C405+C403+C401)</f>
        <v>93.652069999999995</v>
      </c>
    </row>
    <row r="399" spans="1:3" ht="18" customHeight="1" x14ac:dyDescent="0.25">
      <c r="A399" s="219" t="s">
        <v>170</v>
      </c>
      <c r="B399" s="158" t="s">
        <v>71</v>
      </c>
      <c r="C399" s="212"/>
    </row>
    <row r="400" spans="1:3" ht="6.75" customHeight="1" x14ac:dyDescent="0.25">
      <c r="A400" s="219" t="s">
        <v>170</v>
      </c>
      <c r="B400" s="158" t="s">
        <v>71</v>
      </c>
      <c r="C400" s="212"/>
    </row>
    <row r="401" spans="1:3" ht="66" hidden="1" customHeight="1" x14ac:dyDescent="0.25">
      <c r="A401" s="109" t="s">
        <v>542</v>
      </c>
      <c r="B401" s="111" t="s">
        <v>277</v>
      </c>
      <c r="C401" s="112">
        <f>C402</f>
        <v>2.46618</v>
      </c>
    </row>
    <row r="402" spans="1:3" ht="73.5" customHeight="1" thickBot="1" x14ac:dyDescent="0.3">
      <c r="A402" s="51" t="s">
        <v>543</v>
      </c>
      <c r="B402" s="111" t="s">
        <v>74</v>
      </c>
      <c r="C402" s="52">
        <v>2.46618</v>
      </c>
    </row>
    <row r="403" spans="1:3" ht="51" customHeight="1" thickBot="1" x14ac:dyDescent="0.3">
      <c r="A403" s="57" t="s">
        <v>506</v>
      </c>
      <c r="B403" s="3" t="s">
        <v>390</v>
      </c>
      <c r="C403" s="14">
        <f>C404</f>
        <v>7.9869700000000003</v>
      </c>
    </row>
    <row r="404" spans="1:3" ht="66" customHeight="1" thickBot="1" x14ac:dyDescent="0.3">
      <c r="A404" s="58" t="s">
        <v>389</v>
      </c>
      <c r="B404" s="17" t="s">
        <v>391</v>
      </c>
      <c r="C404" s="12">
        <v>7.9869700000000003</v>
      </c>
    </row>
    <row r="405" spans="1:3" x14ac:dyDescent="0.25">
      <c r="A405" s="218" t="s">
        <v>176</v>
      </c>
      <c r="B405" s="156" t="s">
        <v>109</v>
      </c>
      <c r="C405" s="221">
        <f>SUM(C407)</f>
        <v>83.198920000000001</v>
      </c>
    </row>
    <row r="406" spans="1:3" ht="15" customHeight="1" thickBot="1" x14ac:dyDescent="0.3">
      <c r="A406" s="220" t="s">
        <v>171</v>
      </c>
      <c r="B406" s="157" t="s">
        <v>109</v>
      </c>
      <c r="C406" s="222"/>
    </row>
    <row r="407" spans="1:3" x14ac:dyDescent="0.25">
      <c r="A407" s="229" t="s">
        <v>177</v>
      </c>
      <c r="B407" s="223" t="s">
        <v>73</v>
      </c>
      <c r="C407" s="216">
        <v>83.198920000000001</v>
      </c>
    </row>
    <row r="408" spans="1:3" x14ac:dyDescent="0.25">
      <c r="A408" s="219" t="s">
        <v>172</v>
      </c>
      <c r="B408" s="158" t="s">
        <v>73</v>
      </c>
      <c r="C408" s="212"/>
    </row>
    <row r="409" spans="1:3" ht="18" customHeight="1" thickBot="1" x14ac:dyDescent="0.3">
      <c r="A409" s="230" t="s">
        <v>172</v>
      </c>
      <c r="B409" s="224" t="s">
        <v>73</v>
      </c>
      <c r="C409" s="217"/>
    </row>
    <row r="410" spans="1:3" ht="18" hidden="1" customHeight="1" thickBot="1" x14ac:dyDescent="0.3">
      <c r="A410" s="3" t="s">
        <v>546</v>
      </c>
      <c r="B410" s="3" t="s">
        <v>8</v>
      </c>
      <c r="C410" s="14">
        <f>C411</f>
        <v>0</v>
      </c>
    </row>
    <row r="411" spans="1:3" ht="18" hidden="1" customHeight="1" thickBot="1" x14ac:dyDescent="0.3">
      <c r="A411" s="88" t="s">
        <v>544</v>
      </c>
      <c r="B411" s="88" t="s">
        <v>130</v>
      </c>
      <c r="C411" s="119">
        <f>C412</f>
        <v>0</v>
      </c>
    </row>
    <row r="412" spans="1:3" ht="43.5" hidden="1" customHeight="1" x14ac:dyDescent="0.25">
      <c r="A412" s="132" t="s">
        <v>545</v>
      </c>
      <c r="B412" s="132" t="s">
        <v>547</v>
      </c>
      <c r="C412" s="133"/>
    </row>
    <row r="413" spans="1:3" x14ac:dyDescent="0.25">
      <c r="A413" s="218" t="s">
        <v>178</v>
      </c>
      <c r="B413" s="156" t="s">
        <v>9</v>
      </c>
      <c r="C413" s="221">
        <f>SUM(C419)</f>
        <v>10287.868339999999</v>
      </c>
    </row>
    <row r="414" spans="1:3" ht="20.25" customHeight="1" x14ac:dyDescent="0.25">
      <c r="A414" s="219" t="s">
        <v>49</v>
      </c>
      <c r="B414" s="158" t="s">
        <v>9</v>
      </c>
      <c r="C414" s="212"/>
    </row>
    <row r="415" spans="1:3" ht="1.5" customHeight="1" thickBot="1" x14ac:dyDescent="0.3">
      <c r="A415" s="219" t="s">
        <v>49</v>
      </c>
      <c r="B415" s="158" t="s">
        <v>9</v>
      </c>
      <c r="C415" s="212"/>
    </row>
    <row r="416" spans="1:3" ht="9.75" hidden="1" customHeight="1" thickBot="1" x14ac:dyDescent="0.3">
      <c r="A416" s="219" t="s">
        <v>49</v>
      </c>
      <c r="B416" s="158" t="s">
        <v>9</v>
      </c>
      <c r="C416" s="212"/>
    </row>
    <row r="417" spans="1:3" ht="15.75" hidden="1" thickBot="1" x14ac:dyDescent="0.3">
      <c r="A417" s="219" t="s">
        <v>49</v>
      </c>
      <c r="B417" s="158" t="s">
        <v>9</v>
      </c>
      <c r="C417" s="212"/>
    </row>
    <row r="418" spans="1:3" ht="16.5" hidden="1" customHeight="1" thickBot="1" x14ac:dyDescent="0.3">
      <c r="A418" s="220" t="s">
        <v>49</v>
      </c>
      <c r="B418" s="157" t="s">
        <v>9</v>
      </c>
      <c r="C418" s="222"/>
    </row>
    <row r="419" spans="1:3" ht="53.25" customHeight="1" thickBot="1" x14ac:dyDescent="0.3">
      <c r="A419" s="85" t="s">
        <v>180</v>
      </c>
      <c r="B419" s="85" t="s">
        <v>179</v>
      </c>
      <c r="C419" s="91">
        <f>C420+C441+C458</f>
        <v>10287.868339999999</v>
      </c>
    </row>
    <row r="420" spans="1:3" x14ac:dyDescent="0.25">
      <c r="A420" s="218" t="s">
        <v>181</v>
      </c>
      <c r="B420" s="156" t="s">
        <v>133</v>
      </c>
      <c r="C420" s="221">
        <f>SUM(C425+C429+C431+C435+C438+C439+C423+C427)</f>
        <v>7850.9333399999996</v>
      </c>
    </row>
    <row r="421" spans="1:3" x14ac:dyDescent="0.25">
      <c r="A421" s="219"/>
      <c r="B421" s="158"/>
      <c r="C421" s="212"/>
    </row>
    <row r="422" spans="1:3" ht="18" customHeight="1" thickBot="1" x14ac:dyDescent="0.3">
      <c r="A422" s="220"/>
      <c r="B422" s="157"/>
      <c r="C422" s="222"/>
    </row>
    <row r="423" spans="1:3" ht="38.25" customHeight="1" thickBot="1" x14ac:dyDescent="0.3">
      <c r="A423" s="58" t="s">
        <v>309</v>
      </c>
      <c r="B423" s="17" t="s">
        <v>310</v>
      </c>
      <c r="C423" s="12">
        <f>SUM(C424)</f>
        <v>233.28</v>
      </c>
    </row>
    <row r="424" spans="1:3" ht="30.75" thickBot="1" x14ac:dyDescent="0.3">
      <c r="A424" s="57" t="s">
        <v>182</v>
      </c>
      <c r="B424" s="3" t="s">
        <v>183</v>
      </c>
      <c r="C424" s="14">
        <v>233.28</v>
      </c>
    </row>
    <row r="425" spans="1:3" ht="45.75" thickBot="1" x14ac:dyDescent="0.3">
      <c r="A425" s="58" t="s">
        <v>308</v>
      </c>
      <c r="B425" s="17" t="s">
        <v>311</v>
      </c>
      <c r="C425" s="12">
        <f>SUM(C426)</f>
        <v>4033.3333400000001</v>
      </c>
    </row>
    <row r="426" spans="1:3" ht="65.25" customHeight="1" thickBot="1" x14ac:dyDescent="0.3">
      <c r="A426" s="57" t="s">
        <v>184</v>
      </c>
      <c r="B426" s="3" t="s">
        <v>185</v>
      </c>
      <c r="C426" s="14">
        <v>4033.3333400000001</v>
      </c>
    </row>
    <row r="427" spans="1:3" ht="30" customHeight="1" thickBot="1" x14ac:dyDescent="0.3">
      <c r="A427" s="58" t="s">
        <v>312</v>
      </c>
      <c r="B427" s="17" t="s">
        <v>313</v>
      </c>
      <c r="C427" s="12">
        <f>SUM(C428)</f>
        <v>131.22</v>
      </c>
    </row>
    <row r="428" spans="1:3" ht="36.75" customHeight="1" thickBot="1" x14ac:dyDescent="0.3">
      <c r="A428" s="57" t="s">
        <v>186</v>
      </c>
      <c r="B428" s="3" t="s">
        <v>187</v>
      </c>
      <c r="C428" s="14">
        <v>131.22</v>
      </c>
    </row>
    <row r="429" spans="1:3" ht="62.25" hidden="1" customHeight="1" thickBot="1" x14ac:dyDescent="0.3">
      <c r="A429" s="57" t="s">
        <v>459</v>
      </c>
      <c r="B429" s="3" t="s">
        <v>405</v>
      </c>
      <c r="C429" s="14">
        <f>C430</f>
        <v>0</v>
      </c>
    </row>
    <row r="430" spans="1:3" ht="55.5" hidden="1" customHeight="1" thickBot="1" x14ac:dyDescent="0.3">
      <c r="A430" s="79" t="s">
        <v>460</v>
      </c>
      <c r="B430" s="17" t="s">
        <v>406</v>
      </c>
      <c r="C430" s="12"/>
    </row>
    <row r="431" spans="1:3" ht="123.75" hidden="1" customHeight="1" thickBot="1" x14ac:dyDescent="0.3">
      <c r="A431" s="57" t="s">
        <v>461</v>
      </c>
      <c r="B431" s="3" t="s">
        <v>507</v>
      </c>
      <c r="C431" s="14">
        <f>C433</f>
        <v>0</v>
      </c>
    </row>
    <row r="432" spans="1:3" ht="123.75" hidden="1" customHeight="1" thickBot="1" x14ac:dyDescent="0.3">
      <c r="A432" s="57" t="s">
        <v>508</v>
      </c>
      <c r="B432" s="3" t="s">
        <v>509</v>
      </c>
      <c r="C432" s="14"/>
    </row>
    <row r="433" spans="1:3" ht="97.5" hidden="1" customHeight="1" thickBot="1" x14ac:dyDescent="0.3">
      <c r="A433" s="57" t="s">
        <v>462</v>
      </c>
      <c r="B433" s="3" t="s">
        <v>463</v>
      </c>
      <c r="C433" s="14"/>
    </row>
    <row r="434" spans="1:3" ht="97.5" hidden="1" customHeight="1" thickBot="1" x14ac:dyDescent="0.3">
      <c r="A434" s="57" t="s">
        <v>510</v>
      </c>
      <c r="B434" s="3" t="s">
        <v>465</v>
      </c>
      <c r="C434" s="14"/>
    </row>
    <row r="435" spans="1:3" ht="96.75" hidden="1" customHeight="1" thickBot="1" x14ac:dyDescent="0.3">
      <c r="A435" s="57" t="s">
        <v>464</v>
      </c>
      <c r="B435" s="3" t="s">
        <v>511</v>
      </c>
      <c r="C435" s="87">
        <f>C436</f>
        <v>0</v>
      </c>
    </row>
    <row r="436" spans="1:3" ht="96.75" hidden="1" customHeight="1" thickBot="1" x14ac:dyDescent="0.3">
      <c r="A436" s="3" t="s">
        <v>466</v>
      </c>
      <c r="B436" s="88" t="s">
        <v>467</v>
      </c>
      <c r="C436" s="87"/>
    </row>
    <row r="437" spans="1:3" ht="96.75" hidden="1" customHeight="1" thickBot="1" x14ac:dyDescent="0.3">
      <c r="A437" s="3" t="s">
        <v>468</v>
      </c>
      <c r="B437" s="88" t="s">
        <v>469</v>
      </c>
      <c r="C437" s="87">
        <f>C438</f>
        <v>0</v>
      </c>
    </row>
    <row r="438" spans="1:3" ht="96.75" hidden="1" customHeight="1" thickBot="1" x14ac:dyDescent="0.3">
      <c r="A438" s="3" t="s">
        <v>470</v>
      </c>
      <c r="B438" s="88" t="s">
        <v>471</v>
      </c>
      <c r="C438" s="12"/>
    </row>
    <row r="439" spans="1:3" ht="26.25" customHeight="1" thickBot="1" x14ac:dyDescent="0.3">
      <c r="A439" s="58" t="s">
        <v>392</v>
      </c>
      <c r="B439" s="88" t="s">
        <v>252</v>
      </c>
      <c r="C439" s="87">
        <f>SUM(C440)</f>
        <v>3453.1</v>
      </c>
    </row>
    <row r="440" spans="1:3" ht="18" customHeight="1" thickBot="1" x14ac:dyDescent="0.3">
      <c r="A440" s="57" t="s">
        <v>393</v>
      </c>
      <c r="B440" s="3" t="s">
        <v>137</v>
      </c>
      <c r="C440" s="14">
        <v>3453.1</v>
      </c>
    </row>
    <row r="441" spans="1:3" ht="33" customHeight="1" thickBot="1" x14ac:dyDescent="0.3">
      <c r="A441" s="58" t="s">
        <v>188</v>
      </c>
      <c r="B441" s="17" t="s">
        <v>189</v>
      </c>
      <c r="C441" s="12">
        <f>SUM(C442+C444+C447+C451)</f>
        <v>2136.9349999999999</v>
      </c>
    </row>
    <row r="442" spans="1:3" ht="43.5" customHeight="1" thickBot="1" x14ac:dyDescent="0.3">
      <c r="A442" s="57" t="s">
        <v>314</v>
      </c>
      <c r="B442" s="3" t="s">
        <v>155</v>
      </c>
      <c r="C442" s="14">
        <f>SUM(C443)</f>
        <v>2136.9349999999999</v>
      </c>
    </row>
    <row r="443" spans="1:3" ht="47.25" customHeight="1" thickBot="1" x14ac:dyDescent="0.3">
      <c r="A443" s="53" t="s">
        <v>190</v>
      </c>
      <c r="B443" s="36" t="s">
        <v>157</v>
      </c>
      <c r="C443" s="54">
        <v>2136.9349999999999</v>
      </c>
    </row>
    <row r="444" spans="1:3" ht="123.75" hidden="1" customHeight="1" thickBot="1" x14ac:dyDescent="0.3">
      <c r="A444" s="48" t="s">
        <v>315</v>
      </c>
      <c r="B444" s="34" t="s">
        <v>316</v>
      </c>
      <c r="C444" s="49">
        <f>SUM(C445)</f>
        <v>0</v>
      </c>
    </row>
    <row r="445" spans="1:3" ht="15.75" hidden="1" thickBot="1" x14ac:dyDescent="0.3">
      <c r="A445" s="219" t="s">
        <v>191</v>
      </c>
      <c r="B445" s="158" t="s">
        <v>192</v>
      </c>
      <c r="C445" s="212"/>
    </row>
    <row r="446" spans="1:3" ht="112.5" hidden="1" customHeight="1" thickBot="1" x14ac:dyDescent="0.3">
      <c r="A446" s="230"/>
      <c r="B446" s="224"/>
      <c r="C446" s="217"/>
    </row>
    <row r="447" spans="1:3" ht="114" hidden="1" customHeight="1" thickBot="1" x14ac:dyDescent="0.3">
      <c r="A447" s="57" t="s">
        <v>317</v>
      </c>
      <c r="B447" s="3" t="s">
        <v>318</v>
      </c>
      <c r="C447" s="14">
        <f>SUM(C448)</f>
        <v>0</v>
      </c>
    </row>
    <row r="448" spans="1:3" hidden="1" x14ac:dyDescent="0.25">
      <c r="A448" s="229" t="s">
        <v>193</v>
      </c>
      <c r="B448" s="223" t="s">
        <v>194</v>
      </c>
      <c r="C448" s="216"/>
    </row>
    <row r="449" spans="1:3" hidden="1" x14ac:dyDescent="0.25">
      <c r="A449" s="219"/>
      <c r="B449" s="158"/>
      <c r="C449" s="212"/>
    </row>
    <row r="450" spans="1:3" ht="78.75" hidden="1" customHeight="1" thickBot="1" x14ac:dyDescent="0.3">
      <c r="A450" s="219"/>
      <c r="B450" s="158"/>
      <c r="C450" s="212"/>
    </row>
    <row r="451" spans="1:3" ht="140.25" hidden="1" customHeight="1" thickBot="1" x14ac:dyDescent="0.3">
      <c r="A451" s="48" t="s">
        <v>319</v>
      </c>
      <c r="B451" s="34" t="s">
        <v>320</v>
      </c>
      <c r="C451" s="49">
        <f>SUM(C452)</f>
        <v>0</v>
      </c>
    </row>
    <row r="452" spans="1:3" ht="15.75" hidden="1" thickBot="1" x14ac:dyDescent="0.3">
      <c r="A452" s="219" t="s">
        <v>227</v>
      </c>
      <c r="B452" s="158" t="s">
        <v>195</v>
      </c>
      <c r="C452" s="212"/>
    </row>
    <row r="453" spans="1:3" ht="15.75" hidden="1" thickBot="1" x14ac:dyDescent="0.3">
      <c r="A453" s="219"/>
      <c r="B453" s="158"/>
      <c r="C453" s="212"/>
    </row>
    <row r="454" spans="1:3" ht="15.75" hidden="1" thickBot="1" x14ac:dyDescent="0.3">
      <c r="A454" s="219"/>
      <c r="B454" s="158"/>
      <c r="C454" s="212"/>
    </row>
    <row r="455" spans="1:3" ht="15.75" hidden="1" thickBot="1" x14ac:dyDescent="0.3">
      <c r="A455" s="219"/>
      <c r="B455" s="158"/>
      <c r="C455" s="212"/>
    </row>
    <row r="456" spans="1:3" ht="15.75" hidden="1" thickBot="1" x14ac:dyDescent="0.3">
      <c r="A456" s="219"/>
      <c r="B456" s="158"/>
      <c r="C456" s="212"/>
    </row>
    <row r="457" spans="1:3" ht="87.75" hidden="1" customHeight="1" thickBot="1" x14ac:dyDescent="0.3">
      <c r="A457" s="230"/>
      <c r="B457" s="224"/>
      <c r="C457" s="217"/>
    </row>
    <row r="458" spans="1:3" ht="7.5" customHeight="1" x14ac:dyDescent="0.25">
      <c r="A458" s="218" t="s">
        <v>196</v>
      </c>
      <c r="B458" s="156" t="s">
        <v>197</v>
      </c>
      <c r="C458" s="237">
        <f>C472</f>
        <v>300</v>
      </c>
    </row>
    <row r="459" spans="1:3" ht="19.5" customHeight="1" thickBot="1" x14ac:dyDescent="0.3">
      <c r="A459" s="219"/>
      <c r="B459" s="158"/>
      <c r="C459" s="238"/>
    </row>
    <row r="460" spans="1:3" ht="12.75" hidden="1" customHeight="1" thickBot="1" x14ac:dyDescent="0.3">
      <c r="A460" s="219"/>
      <c r="B460" s="158"/>
      <c r="C460" s="238"/>
    </row>
    <row r="461" spans="1:3" ht="15.75" hidden="1" thickBot="1" x14ac:dyDescent="0.3">
      <c r="A461" s="219"/>
      <c r="B461" s="158"/>
      <c r="C461" s="238"/>
    </row>
    <row r="462" spans="1:3" ht="13.5" hidden="1" customHeight="1" x14ac:dyDescent="0.3">
      <c r="A462" s="219"/>
      <c r="B462" s="158"/>
      <c r="C462" s="238"/>
    </row>
    <row r="463" spans="1:3" ht="15.75" hidden="1" thickBot="1" x14ac:dyDescent="0.3">
      <c r="A463" s="219"/>
      <c r="B463" s="158"/>
      <c r="C463" s="238"/>
    </row>
    <row r="464" spans="1:3" ht="15.75" hidden="1" thickBot="1" x14ac:dyDescent="0.3">
      <c r="A464" s="219"/>
      <c r="B464" s="158"/>
      <c r="C464" s="238"/>
    </row>
    <row r="465" spans="1:3" ht="15.75" hidden="1" thickBot="1" x14ac:dyDescent="0.3">
      <c r="A465" s="220"/>
      <c r="B465" s="157"/>
      <c r="C465" s="239"/>
    </row>
    <row r="466" spans="1:3" ht="15.75" hidden="1" thickBot="1" x14ac:dyDescent="0.3">
      <c r="A466" s="53"/>
      <c r="B466" s="36"/>
      <c r="C466" s="65"/>
    </row>
    <row r="467" spans="1:3" ht="15.75" hidden="1" thickBot="1" x14ac:dyDescent="0.3">
      <c r="A467" s="51"/>
      <c r="B467" s="35"/>
      <c r="C467" s="55"/>
    </row>
    <row r="468" spans="1:3" ht="127.5" hidden="1" customHeight="1" thickBot="1" x14ac:dyDescent="0.3">
      <c r="A468" s="53" t="s">
        <v>321</v>
      </c>
      <c r="B468" s="36" t="s">
        <v>322</v>
      </c>
      <c r="C468" s="65"/>
    </row>
    <row r="469" spans="1:3" ht="15.75" hidden="1" thickBot="1" x14ac:dyDescent="0.3">
      <c r="A469" s="219" t="s">
        <v>226</v>
      </c>
      <c r="B469" s="158" t="s">
        <v>198</v>
      </c>
      <c r="C469" s="238"/>
    </row>
    <row r="470" spans="1:3" ht="15.75" hidden="1" thickBot="1" x14ac:dyDescent="0.3">
      <c r="A470" s="219"/>
      <c r="B470" s="158"/>
      <c r="C470" s="238"/>
    </row>
    <row r="471" spans="1:3" ht="127.5" hidden="1" customHeight="1" thickBot="1" x14ac:dyDescent="0.3">
      <c r="A471" s="230"/>
      <c r="B471" s="224"/>
      <c r="C471" s="240"/>
    </row>
    <row r="472" spans="1:3" ht="40.5" customHeight="1" thickBot="1" x14ac:dyDescent="0.3">
      <c r="A472" s="57" t="s">
        <v>472</v>
      </c>
      <c r="B472" s="3" t="s">
        <v>473</v>
      </c>
      <c r="C472" s="21">
        <f>C476</f>
        <v>300</v>
      </c>
    </row>
    <row r="473" spans="1:3" hidden="1" x14ac:dyDescent="0.25">
      <c r="A473" s="229" t="s">
        <v>225</v>
      </c>
      <c r="B473" s="223"/>
      <c r="C473" s="216"/>
    </row>
    <row r="474" spans="1:3" hidden="1" x14ac:dyDescent="0.25">
      <c r="A474" s="219"/>
      <c r="B474" s="158"/>
      <c r="C474" s="212"/>
    </row>
    <row r="475" spans="1:3" ht="143.25" hidden="1" customHeight="1" x14ac:dyDescent="0.25">
      <c r="A475" s="230"/>
      <c r="B475" s="224"/>
      <c r="C475" s="217"/>
    </row>
    <row r="476" spans="1:3" ht="35.25" customHeight="1" thickBot="1" x14ac:dyDescent="0.3">
      <c r="A476" s="57" t="s">
        <v>474</v>
      </c>
      <c r="B476" s="3" t="s">
        <v>199</v>
      </c>
      <c r="C476" s="21">
        <v>300</v>
      </c>
    </row>
    <row r="477" spans="1:3" x14ac:dyDescent="0.25">
      <c r="A477" s="241">
        <v>905</v>
      </c>
      <c r="B477" s="154" t="s">
        <v>475</v>
      </c>
      <c r="C477" s="243">
        <f>SUM(C479+C565)</f>
        <v>19954.6669</v>
      </c>
    </row>
    <row r="478" spans="1:3" ht="35.25" customHeight="1" thickBot="1" x14ac:dyDescent="0.3">
      <c r="A478" s="242"/>
      <c r="B478" s="155"/>
      <c r="C478" s="244"/>
    </row>
    <row r="479" spans="1:3" ht="20.25" customHeight="1" thickBot="1" x14ac:dyDescent="0.3">
      <c r="A479" s="57" t="s">
        <v>60</v>
      </c>
      <c r="B479" s="3" t="s">
        <v>6</v>
      </c>
      <c r="C479" s="14">
        <f>SUM(C480+C525+C561)</f>
        <v>14267.374899999999</v>
      </c>
    </row>
    <row r="480" spans="1:3" x14ac:dyDescent="0.25">
      <c r="A480" s="218" t="s">
        <v>61</v>
      </c>
      <c r="B480" s="156" t="s">
        <v>200</v>
      </c>
      <c r="C480" s="221">
        <f>SUM(C482+C504+C514)</f>
        <v>10673.504799999999</v>
      </c>
    </row>
    <row r="481" spans="1:3" ht="38.25" customHeight="1" thickBot="1" x14ac:dyDescent="0.3">
      <c r="A481" s="220"/>
      <c r="B481" s="157"/>
      <c r="C481" s="222"/>
    </row>
    <row r="482" spans="1:3" x14ac:dyDescent="0.25">
      <c r="A482" s="218" t="s">
        <v>62</v>
      </c>
      <c r="B482" s="156" t="s">
        <v>201</v>
      </c>
      <c r="C482" s="221">
        <f>SUM(C485+C493+C502)</f>
        <v>10337.285599999999</v>
      </c>
    </row>
    <row r="483" spans="1:3" x14ac:dyDescent="0.25">
      <c r="A483" s="219"/>
      <c r="B483" s="158"/>
      <c r="C483" s="212"/>
    </row>
    <row r="484" spans="1:3" ht="75.75" customHeight="1" thickBot="1" x14ac:dyDescent="0.3">
      <c r="A484" s="220"/>
      <c r="B484" s="157"/>
      <c r="C484" s="222"/>
    </row>
    <row r="485" spans="1:3" ht="84" customHeight="1" thickBot="1" x14ac:dyDescent="0.3">
      <c r="A485" s="58" t="s">
        <v>323</v>
      </c>
      <c r="B485" s="110" t="s">
        <v>324</v>
      </c>
      <c r="C485" s="12">
        <f>SUM(C486+C492)</f>
        <v>9175.3267099999994</v>
      </c>
    </row>
    <row r="486" spans="1:3" x14ac:dyDescent="0.25">
      <c r="A486" s="218" t="s">
        <v>205</v>
      </c>
      <c r="B486" s="156" t="s">
        <v>549</v>
      </c>
      <c r="C486" s="221">
        <v>3544.3621600000001</v>
      </c>
    </row>
    <row r="487" spans="1:3" x14ac:dyDescent="0.25">
      <c r="A487" s="219"/>
      <c r="B487" s="158"/>
      <c r="C487" s="212"/>
    </row>
    <row r="488" spans="1:3" x14ac:dyDescent="0.25">
      <c r="A488" s="219"/>
      <c r="B488" s="158"/>
      <c r="C488" s="212"/>
    </row>
    <row r="489" spans="1:3" x14ac:dyDescent="0.25">
      <c r="A489" s="219"/>
      <c r="B489" s="158"/>
      <c r="C489" s="212"/>
    </row>
    <row r="490" spans="1:3" x14ac:dyDescent="0.25">
      <c r="A490" s="219"/>
      <c r="B490" s="158"/>
      <c r="C490" s="212"/>
    </row>
    <row r="491" spans="1:3" ht="19.5" customHeight="1" thickBot="1" x14ac:dyDescent="0.3">
      <c r="A491" s="220"/>
      <c r="B491" s="157"/>
      <c r="C491" s="222"/>
    </row>
    <row r="492" spans="1:3" ht="99" customHeight="1" thickBot="1" x14ac:dyDescent="0.3">
      <c r="A492" s="120" t="s">
        <v>548</v>
      </c>
      <c r="B492" s="88" t="s">
        <v>550</v>
      </c>
      <c r="C492" s="121">
        <v>5630.9645499999997</v>
      </c>
    </row>
    <row r="493" spans="1:3" ht="92.25" hidden="1" customHeight="1" thickBot="1" x14ac:dyDescent="0.3">
      <c r="A493" s="57" t="s">
        <v>504</v>
      </c>
      <c r="B493" s="3" t="s">
        <v>325</v>
      </c>
      <c r="C493" s="14">
        <f>C494</f>
        <v>1131.9468899999999</v>
      </c>
    </row>
    <row r="494" spans="1:3" ht="30" customHeight="1" x14ac:dyDescent="0.25">
      <c r="A494" s="229" t="s">
        <v>206</v>
      </c>
      <c r="B494" s="223" t="s">
        <v>202</v>
      </c>
      <c r="C494" s="216">
        <v>1131.9468899999999</v>
      </c>
    </row>
    <row r="495" spans="1:3" x14ac:dyDescent="0.25">
      <c r="A495" s="219"/>
      <c r="B495" s="158"/>
      <c r="C495" s="212"/>
    </row>
    <row r="496" spans="1:3" ht="3.75" customHeight="1" x14ac:dyDescent="0.25">
      <c r="A496" s="219"/>
      <c r="B496" s="158"/>
      <c r="C496" s="212"/>
    </row>
    <row r="497" spans="1:3" ht="13.5" customHeight="1" x14ac:dyDescent="0.25">
      <c r="A497" s="219"/>
      <c r="B497" s="158"/>
      <c r="C497" s="212"/>
    </row>
    <row r="498" spans="1:3" hidden="1" x14ac:dyDescent="0.25">
      <c r="A498" s="219"/>
      <c r="B498" s="158"/>
      <c r="C498" s="212"/>
    </row>
    <row r="499" spans="1:3" ht="21" customHeight="1" x14ac:dyDescent="0.25">
      <c r="A499" s="219"/>
      <c r="B499" s="158"/>
      <c r="C499" s="212"/>
    </row>
    <row r="500" spans="1:3" ht="3.75" hidden="1" customHeight="1" x14ac:dyDescent="0.25">
      <c r="A500" s="219"/>
      <c r="B500" s="158"/>
      <c r="C500" s="212"/>
    </row>
    <row r="501" spans="1:3" hidden="1" x14ac:dyDescent="0.25">
      <c r="A501" s="219"/>
      <c r="B501" s="158"/>
      <c r="C501" s="212"/>
    </row>
    <row r="502" spans="1:3" ht="45.75" thickBot="1" x14ac:dyDescent="0.3">
      <c r="A502" s="51" t="s">
        <v>551</v>
      </c>
      <c r="B502" s="111" t="s">
        <v>553</v>
      </c>
      <c r="C502" s="52">
        <f>C503</f>
        <v>30.012</v>
      </c>
    </row>
    <row r="503" spans="1:3" ht="51" customHeight="1" thickBot="1" x14ac:dyDescent="0.3">
      <c r="A503" s="57" t="s">
        <v>552</v>
      </c>
      <c r="B503" s="3" t="s">
        <v>554</v>
      </c>
      <c r="C503" s="14">
        <v>30.012</v>
      </c>
    </row>
    <row r="504" spans="1:3" x14ac:dyDescent="0.25">
      <c r="A504" s="218" t="s">
        <v>207</v>
      </c>
      <c r="B504" s="156" t="s">
        <v>203</v>
      </c>
      <c r="C504" s="221">
        <f>C509</f>
        <v>17.918589999999998</v>
      </c>
    </row>
    <row r="505" spans="1:3" x14ac:dyDescent="0.25">
      <c r="A505" s="219"/>
      <c r="B505" s="158"/>
      <c r="C505" s="212"/>
    </row>
    <row r="506" spans="1:3" ht="16.5" customHeight="1" thickBot="1" x14ac:dyDescent="0.3">
      <c r="A506" s="219"/>
      <c r="B506" s="158"/>
      <c r="C506" s="212"/>
    </row>
    <row r="507" spans="1:3" ht="15.75" hidden="1" thickBot="1" x14ac:dyDescent="0.3">
      <c r="A507" s="220"/>
      <c r="B507" s="157"/>
      <c r="C507" s="222"/>
    </row>
    <row r="508" spans="1:3" ht="96" hidden="1" customHeight="1" thickBot="1" x14ac:dyDescent="0.3">
      <c r="A508" s="58" t="s">
        <v>327</v>
      </c>
      <c r="B508" s="17" t="s">
        <v>326</v>
      </c>
      <c r="C508" s="12"/>
    </row>
    <row r="509" spans="1:3" ht="60.75" thickBot="1" x14ac:dyDescent="0.3">
      <c r="A509" s="57" t="s">
        <v>208</v>
      </c>
      <c r="B509" s="3" t="s">
        <v>204</v>
      </c>
      <c r="C509" s="14">
        <v>17.918589999999998</v>
      </c>
    </row>
    <row r="510" spans="1:3" hidden="1" x14ac:dyDescent="0.25">
      <c r="A510" s="53"/>
      <c r="B510" s="36"/>
      <c r="C510" s="54"/>
    </row>
    <row r="511" spans="1:3" hidden="1" x14ac:dyDescent="0.25">
      <c r="A511" s="48"/>
      <c r="B511" s="34"/>
      <c r="C511" s="49"/>
    </row>
    <row r="512" spans="1:3" hidden="1" x14ac:dyDescent="0.25">
      <c r="A512" s="48"/>
      <c r="B512" s="34"/>
      <c r="C512" s="49"/>
    </row>
    <row r="513" spans="1:3" ht="51" hidden="1" customHeight="1" thickBot="1" x14ac:dyDescent="0.25">
      <c r="A513" s="109"/>
      <c r="B513" s="111"/>
      <c r="C513" s="112"/>
    </row>
    <row r="514" spans="1:3" ht="93" customHeight="1" thickBot="1" x14ac:dyDescent="0.3">
      <c r="A514" s="3" t="s">
        <v>209</v>
      </c>
      <c r="B514" s="3" t="s">
        <v>211</v>
      </c>
      <c r="C514" s="87">
        <f>SUM(C515)</f>
        <v>318.30061000000001</v>
      </c>
    </row>
    <row r="515" spans="1:3" ht="92.25" hidden="1" customHeight="1" thickBot="1" x14ac:dyDescent="0.3">
      <c r="A515" s="57" t="s">
        <v>328</v>
      </c>
      <c r="B515" s="3" t="s">
        <v>329</v>
      </c>
      <c r="C515" s="14">
        <f>SUM(C516)</f>
        <v>318.30061000000001</v>
      </c>
    </row>
    <row r="516" spans="1:3" ht="90" customHeight="1" thickBot="1" x14ac:dyDescent="0.3">
      <c r="A516" s="57" t="s">
        <v>210</v>
      </c>
      <c r="B516" s="3" t="s">
        <v>212</v>
      </c>
      <c r="C516" s="14">
        <v>318.30061000000001</v>
      </c>
    </row>
    <row r="517" spans="1:3" ht="15.75" hidden="1" thickBot="1" x14ac:dyDescent="0.3">
      <c r="A517" s="229" t="s">
        <v>213</v>
      </c>
      <c r="B517" s="223" t="s">
        <v>126</v>
      </c>
      <c r="C517" s="216">
        <f>SUM(C520)</f>
        <v>0</v>
      </c>
    </row>
    <row r="518" spans="1:3" ht="15.75" hidden="1" thickBot="1" x14ac:dyDescent="0.3">
      <c r="A518" s="219"/>
      <c r="B518" s="158"/>
      <c r="C518" s="212"/>
    </row>
    <row r="519" spans="1:3" ht="37.5" hidden="1" customHeight="1" thickBot="1" x14ac:dyDescent="0.3">
      <c r="A519" s="219"/>
      <c r="B519" s="158"/>
      <c r="C519" s="212"/>
    </row>
    <row r="520" spans="1:3" ht="15.75" hidden="1" thickBot="1" x14ac:dyDescent="0.3">
      <c r="A520" s="48" t="s">
        <v>214</v>
      </c>
      <c r="B520" s="34" t="s">
        <v>127</v>
      </c>
      <c r="C520" s="49">
        <f>SUM(C522)</f>
        <v>0</v>
      </c>
    </row>
    <row r="521" spans="1:3" ht="49.5" hidden="1" customHeight="1" thickBot="1" x14ac:dyDescent="0.3">
      <c r="A521" s="48" t="s">
        <v>216</v>
      </c>
      <c r="B521" s="34" t="s">
        <v>217</v>
      </c>
      <c r="C521" s="49">
        <f>SUM(C522)</f>
        <v>0</v>
      </c>
    </row>
    <row r="522" spans="1:3" ht="15.75" hidden="1" thickBot="1" x14ac:dyDescent="0.3">
      <c r="A522" s="219" t="s">
        <v>215</v>
      </c>
      <c r="B522" s="158" t="s">
        <v>128</v>
      </c>
      <c r="C522" s="212"/>
    </row>
    <row r="523" spans="1:3" ht="15.75" hidden="1" thickBot="1" x14ac:dyDescent="0.3">
      <c r="A523" s="219"/>
      <c r="B523" s="158"/>
      <c r="C523" s="212"/>
    </row>
    <row r="524" spans="1:3" ht="30" hidden="1" customHeight="1" thickBot="1" x14ac:dyDescent="0.3">
      <c r="A524" s="230"/>
      <c r="B524" s="224"/>
      <c r="C524" s="217"/>
    </row>
    <row r="525" spans="1:3" x14ac:dyDescent="0.25">
      <c r="A525" s="218" t="s">
        <v>63</v>
      </c>
      <c r="B525" s="156" t="s">
        <v>218</v>
      </c>
      <c r="C525" s="221">
        <f>SUM(C534+C529)</f>
        <v>3581.2700999999997</v>
      </c>
    </row>
    <row r="526" spans="1:3" x14ac:dyDescent="0.25">
      <c r="A526" s="219"/>
      <c r="B526" s="158"/>
      <c r="C526" s="212"/>
    </row>
    <row r="527" spans="1:3" ht="14.25" customHeight="1" x14ac:dyDescent="0.25">
      <c r="A527" s="219"/>
      <c r="B527" s="158"/>
      <c r="C527" s="212"/>
    </row>
    <row r="528" spans="1:3" ht="8.25" customHeight="1" thickBot="1" x14ac:dyDescent="0.3">
      <c r="A528" s="220"/>
      <c r="B528" s="157"/>
      <c r="C528" s="222"/>
    </row>
    <row r="529" spans="1:3" ht="92.25" customHeight="1" thickBot="1" x14ac:dyDescent="0.3">
      <c r="A529" s="58" t="s">
        <v>512</v>
      </c>
      <c r="B529" s="17" t="s">
        <v>395</v>
      </c>
      <c r="C529" s="12">
        <f>C531+C532</f>
        <v>922.26250000000005</v>
      </c>
    </row>
    <row r="530" spans="1:3" ht="108.75" hidden="1" customHeight="1" thickBot="1" x14ac:dyDescent="0.3">
      <c r="A530" s="57" t="s">
        <v>424</v>
      </c>
      <c r="B530" s="3" t="s">
        <v>425</v>
      </c>
      <c r="C530" s="14">
        <f>SUM(C531+C532)</f>
        <v>922.26250000000005</v>
      </c>
    </row>
    <row r="531" spans="1:3" ht="107.25" hidden="1" customHeight="1" thickBot="1" x14ac:dyDescent="0.3">
      <c r="A531" s="3" t="s">
        <v>394</v>
      </c>
      <c r="B531" s="3" t="s">
        <v>396</v>
      </c>
      <c r="C531" s="87"/>
    </row>
    <row r="532" spans="1:3" ht="117" customHeight="1" thickBot="1" x14ac:dyDescent="0.3">
      <c r="A532" s="57" t="s">
        <v>397</v>
      </c>
      <c r="B532" s="3" t="s">
        <v>398</v>
      </c>
      <c r="C532" s="14">
        <v>922.26250000000005</v>
      </c>
    </row>
    <row r="533" spans="1:3" ht="170.25" hidden="1" customHeight="1" x14ac:dyDescent="0.25">
      <c r="A533" s="53"/>
      <c r="B533" s="36"/>
      <c r="C533" s="54"/>
    </row>
    <row r="534" spans="1:3" x14ac:dyDescent="0.25">
      <c r="A534" s="219" t="s">
        <v>64</v>
      </c>
      <c r="B534" s="158" t="s">
        <v>603</v>
      </c>
      <c r="C534" s="212">
        <f>SUM(C553+C560)</f>
        <v>2659.0075999999999</v>
      </c>
    </row>
    <row r="535" spans="1:3" x14ac:dyDescent="0.25">
      <c r="A535" s="219"/>
      <c r="B535" s="158"/>
      <c r="C535" s="212"/>
    </row>
    <row r="536" spans="1:3" ht="5.25" customHeight="1" x14ac:dyDescent="0.25">
      <c r="A536" s="219"/>
      <c r="B536" s="158"/>
      <c r="C536" s="212"/>
    </row>
    <row r="537" spans="1:3" hidden="1" x14ac:dyDescent="0.25">
      <c r="A537" s="219"/>
      <c r="B537" s="158"/>
      <c r="C537" s="212"/>
    </row>
    <row r="538" spans="1:3" ht="6" customHeight="1" thickBot="1" x14ac:dyDescent="0.3">
      <c r="A538" s="219"/>
      <c r="B538" s="158"/>
      <c r="C538" s="212"/>
    </row>
    <row r="539" spans="1:3" hidden="1" x14ac:dyDescent="0.25">
      <c r="A539" s="219"/>
      <c r="B539" s="34"/>
      <c r="C539" s="212"/>
    </row>
    <row r="540" spans="1:3" hidden="1" x14ac:dyDescent="0.25">
      <c r="A540" s="219"/>
      <c r="B540" s="34"/>
      <c r="C540" s="212"/>
    </row>
    <row r="541" spans="1:3" hidden="1" x14ac:dyDescent="0.25">
      <c r="A541" s="219"/>
      <c r="B541" s="34"/>
      <c r="C541" s="212"/>
    </row>
    <row r="542" spans="1:3" hidden="1" x14ac:dyDescent="0.25">
      <c r="A542" s="219"/>
      <c r="B542" s="34"/>
      <c r="C542" s="212"/>
    </row>
    <row r="543" spans="1:3" hidden="1" x14ac:dyDescent="0.25">
      <c r="A543" s="219"/>
      <c r="B543" s="34"/>
      <c r="C543" s="212"/>
    </row>
    <row r="544" spans="1:3" hidden="1" x14ac:dyDescent="0.25">
      <c r="A544" s="219"/>
      <c r="B544" s="34"/>
      <c r="C544" s="212"/>
    </row>
    <row r="545" spans="1:3" hidden="1" x14ac:dyDescent="0.25">
      <c r="A545" s="219"/>
      <c r="B545" s="34"/>
      <c r="C545" s="212"/>
    </row>
    <row r="546" spans="1:3" hidden="1" x14ac:dyDescent="0.25">
      <c r="A546" s="219"/>
      <c r="B546" s="34"/>
      <c r="C546" s="212"/>
    </row>
    <row r="547" spans="1:3" hidden="1" x14ac:dyDescent="0.25">
      <c r="A547" s="219"/>
      <c r="B547" s="34"/>
      <c r="C547" s="212"/>
    </row>
    <row r="548" spans="1:3" hidden="1" x14ac:dyDescent="0.25">
      <c r="A548" s="219"/>
      <c r="B548" s="34"/>
      <c r="C548" s="212"/>
    </row>
    <row r="549" spans="1:3" hidden="1" x14ac:dyDescent="0.25">
      <c r="A549" s="219"/>
      <c r="B549" s="34"/>
      <c r="C549" s="212"/>
    </row>
    <row r="550" spans="1:3" hidden="1" x14ac:dyDescent="0.25">
      <c r="A550" s="219"/>
      <c r="B550" s="34"/>
      <c r="C550" s="212"/>
    </row>
    <row r="551" spans="1:3" hidden="1" x14ac:dyDescent="0.25">
      <c r="A551" s="219"/>
      <c r="B551" s="34"/>
      <c r="C551" s="212"/>
    </row>
    <row r="552" spans="1:3" ht="15.75" hidden="1" thickBot="1" x14ac:dyDescent="0.3">
      <c r="A552" s="230"/>
      <c r="B552" s="35"/>
      <c r="C552" s="217"/>
    </row>
    <row r="553" spans="1:3" hidden="1" x14ac:dyDescent="0.25">
      <c r="A553" s="218" t="s">
        <v>65</v>
      </c>
      <c r="B553" s="156" t="s">
        <v>219</v>
      </c>
      <c r="C553" s="221">
        <f>SUM(C559)</f>
        <v>13.90325</v>
      </c>
    </row>
    <row r="554" spans="1:3" ht="14.25" hidden="1" customHeight="1" x14ac:dyDescent="0.25">
      <c r="A554" s="219"/>
      <c r="B554" s="158"/>
      <c r="C554" s="212"/>
    </row>
    <row r="555" spans="1:3" hidden="1" x14ac:dyDescent="0.25">
      <c r="A555" s="219"/>
      <c r="B555" s="158"/>
      <c r="C555" s="212"/>
    </row>
    <row r="556" spans="1:3" ht="9" hidden="1" customHeight="1" x14ac:dyDescent="0.25">
      <c r="A556" s="219"/>
      <c r="B556" s="158"/>
      <c r="C556" s="212"/>
    </row>
    <row r="557" spans="1:3" hidden="1" x14ac:dyDescent="0.25">
      <c r="A557" s="219"/>
      <c r="B557" s="158"/>
      <c r="C557" s="212"/>
    </row>
    <row r="558" spans="1:3" ht="10.5" hidden="1" customHeight="1" thickBot="1" x14ac:dyDescent="0.3">
      <c r="A558" s="220"/>
      <c r="B558" s="157"/>
      <c r="C558" s="222"/>
    </row>
    <row r="559" spans="1:3" ht="72" customHeight="1" thickBot="1" x14ac:dyDescent="0.3">
      <c r="A559" s="3" t="s">
        <v>220</v>
      </c>
      <c r="B559" s="3" t="s">
        <v>555</v>
      </c>
      <c r="C559" s="87">
        <v>13.90325</v>
      </c>
    </row>
    <row r="560" spans="1:3" ht="62.25" customHeight="1" thickBot="1" x14ac:dyDescent="0.3">
      <c r="A560" s="3" t="s">
        <v>557</v>
      </c>
      <c r="B560" s="3" t="s">
        <v>556</v>
      </c>
      <c r="C560" s="87">
        <v>2645.1043500000001</v>
      </c>
    </row>
    <row r="561" spans="1:3" ht="29.25" customHeight="1" thickBot="1" x14ac:dyDescent="0.3">
      <c r="A561" s="3" t="s">
        <v>562</v>
      </c>
      <c r="B561" s="3" t="s">
        <v>71</v>
      </c>
      <c r="C561" s="87">
        <f>C562</f>
        <v>12.6</v>
      </c>
    </row>
    <row r="562" spans="1:3" ht="38.25" customHeight="1" thickBot="1" x14ac:dyDescent="0.3">
      <c r="A562" s="3" t="s">
        <v>560</v>
      </c>
      <c r="B562" s="3" t="s">
        <v>559</v>
      </c>
      <c r="C562" s="87">
        <f>C564</f>
        <v>12.6</v>
      </c>
    </row>
    <row r="563" spans="1:3" ht="15" hidden="1" customHeight="1" x14ac:dyDescent="0.3">
      <c r="A563" s="110"/>
      <c r="B563" s="110"/>
      <c r="C563" s="122"/>
    </row>
    <row r="564" spans="1:3" ht="86.25" customHeight="1" thickBot="1" x14ac:dyDescent="0.3">
      <c r="A564" s="3" t="s">
        <v>558</v>
      </c>
      <c r="B564" s="3" t="s">
        <v>561</v>
      </c>
      <c r="C564" s="87">
        <v>12.6</v>
      </c>
    </row>
    <row r="565" spans="1:3" ht="13.5" customHeight="1" x14ac:dyDescent="0.25">
      <c r="A565" s="229" t="s">
        <v>221</v>
      </c>
      <c r="B565" s="223" t="s">
        <v>222</v>
      </c>
      <c r="C565" s="245">
        <f>SUM(C570)</f>
        <v>5687.2920000000004</v>
      </c>
    </row>
    <row r="566" spans="1:3" ht="16.5" customHeight="1" thickBot="1" x14ac:dyDescent="0.3">
      <c r="A566" s="219"/>
      <c r="B566" s="158"/>
      <c r="C566" s="246"/>
    </row>
    <row r="567" spans="1:3" ht="15.75" hidden="1" thickBot="1" x14ac:dyDescent="0.3">
      <c r="A567" s="219"/>
      <c r="B567" s="158"/>
      <c r="C567" s="246"/>
    </row>
    <row r="568" spans="1:3" ht="15.75" hidden="1" thickBot="1" x14ac:dyDescent="0.3">
      <c r="A568" s="219"/>
      <c r="B568" s="158"/>
      <c r="C568" s="246"/>
    </row>
    <row r="569" spans="1:3" ht="15.75" hidden="1" thickBot="1" x14ac:dyDescent="0.3">
      <c r="A569" s="230"/>
      <c r="B569" s="224"/>
      <c r="C569" s="247"/>
    </row>
    <row r="570" spans="1:3" ht="54.75" customHeight="1" thickBot="1" x14ac:dyDescent="0.3">
      <c r="A570" s="3" t="s">
        <v>223</v>
      </c>
      <c r="B570" s="3" t="s">
        <v>179</v>
      </c>
      <c r="C570" s="123">
        <f>SUM(C574+C571)</f>
        <v>5687.2920000000004</v>
      </c>
    </row>
    <row r="571" spans="1:3" ht="37.5" customHeight="1" thickBot="1" x14ac:dyDescent="0.3">
      <c r="A571" s="3" t="s">
        <v>563</v>
      </c>
      <c r="B571" s="3" t="s">
        <v>514</v>
      </c>
      <c r="C571" s="123">
        <f>C572</f>
        <v>1585</v>
      </c>
    </row>
    <row r="572" spans="1:3" ht="54.75" customHeight="1" thickBot="1" x14ac:dyDescent="0.3">
      <c r="A572" s="3" t="s">
        <v>564</v>
      </c>
      <c r="B572" s="3" t="s">
        <v>301</v>
      </c>
      <c r="C572" s="149">
        <f>C573</f>
        <v>1585</v>
      </c>
    </row>
    <row r="573" spans="1:3" ht="49.5" customHeight="1" thickBot="1" x14ac:dyDescent="0.3">
      <c r="A573" s="3" t="s">
        <v>565</v>
      </c>
      <c r="B573" s="147" t="s">
        <v>566</v>
      </c>
      <c r="C573" s="149">
        <v>1585</v>
      </c>
    </row>
    <row r="574" spans="1:3" x14ac:dyDescent="0.25">
      <c r="A574" s="229" t="s">
        <v>224</v>
      </c>
      <c r="B574" s="223" t="s">
        <v>189</v>
      </c>
      <c r="C574" s="245">
        <f>SUM(C579+C584)</f>
        <v>4102.2920000000004</v>
      </c>
    </row>
    <row r="575" spans="1:3" ht="12.75" customHeight="1" x14ac:dyDescent="0.25">
      <c r="A575" s="219"/>
      <c r="B575" s="158"/>
      <c r="C575" s="246"/>
    </row>
    <row r="576" spans="1:3" ht="9" hidden="1" customHeight="1" x14ac:dyDescent="0.25">
      <c r="A576" s="219"/>
      <c r="B576" s="158"/>
      <c r="C576" s="246"/>
    </row>
    <row r="577" spans="1:3" hidden="1" x14ac:dyDescent="0.25">
      <c r="A577" s="219"/>
      <c r="B577" s="158"/>
      <c r="C577" s="246"/>
    </row>
    <row r="578" spans="1:3" ht="7.5" customHeight="1" thickBot="1" x14ac:dyDescent="0.3">
      <c r="A578" s="230"/>
      <c r="B578" s="224"/>
      <c r="C578" s="247"/>
    </row>
    <row r="579" spans="1:3" ht="82.5" customHeight="1" thickBot="1" x14ac:dyDescent="0.3">
      <c r="A579" s="57" t="s">
        <v>330</v>
      </c>
      <c r="B579" s="3" t="s">
        <v>331</v>
      </c>
      <c r="C579" s="21">
        <f>SUM(C580)</f>
        <v>1020.1</v>
      </c>
    </row>
    <row r="580" spans="1:3" x14ac:dyDescent="0.25">
      <c r="A580" s="218" t="s">
        <v>228</v>
      </c>
      <c r="B580" s="156" t="s">
        <v>229</v>
      </c>
      <c r="C580" s="237">
        <v>1020.1</v>
      </c>
    </row>
    <row r="581" spans="1:3" x14ac:dyDescent="0.25">
      <c r="A581" s="219"/>
      <c r="B581" s="158"/>
      <c r="C581" s="238"/>
    </row>
    <row r="582" spans="1:3" ht="47.25" customHeight="1" thickBot="1" x14ac:dyDescent="0.3">
      <c r="A582" s="220"/>
      <c r="B582" s="157"/>
      <c r="C582" s="239"/>
    </row>
    <row r="583" spans="1:3" ht="78.75" customHeight="1" thickBot="1" x14ac:dyDescent="0.3">
      <c r="A583" s="58" t="s">
        <v>399</v>
      </c>
      <c r="B583" s="17" t="s">
        <v>401</v>
      </c>
      <c r="C583" s="118">
        <f>C584</f>
        <v>3082.192</v>
      </c>
    </row>
    <row r="584" spans="1:3" ht="81" customHeight="1" thickBot="1" x14ac:dyDescent="0.3">
      <c r="A584" s="57" t="s">
        <v>400</v>
      </c>
      <c r="B584" s="3" t="s">
        <v>513</v>
      </c>
      <c r="C584" s="117">
        <v>3082.192</v>
      </c>
    </row>
    <row r="585" spans="1:3" ht="41.25" customHeight="1" thickBot="1" x14ac:dyDescent="0.3">
      <c r="A585" s="5">
        <v>911</v>
      </c>
      <c r="B585" s="6" t="s">
        <v>230</v>
      </c>
      <c r="C585" s="94">
        <f>SUM(C586+C594)</f>
        <v>57166.629460000004</v>
      </c>
    </row>
    <row r="586" spans="1:3" ht="15.75" customHeight="1" thickBot="1" x14ac:dyDescent="0.3">
      <c r="A586" s="58" t="s">
        <v>231</v>
      </c>
      <c r="B586" s="17" t="s">
        <v>6</v>
      </c>
      <c r="C586" s="12">
        <f>C587+C591</f>
        <v>17.67998</v>
      </c>
    </row>
    <row r="587" spans="1:3" ht="37.5" customHeight="1" thickBot="1" x14ac:dyDescent="0.3">
      <c r="A587" s="4" t="s">
        <v>232</v>
      </c>
      <c r="B587" s="3" t="s">
        <v>126</v>
      </c>
      <c r="C587" s="13">
        <f>C588</f>
        <v>8.2799800000000001</v>
      </c>
    </row>
    <row r="588" spans="1:3" ht="25.5" customHeight="1" thickBot="1" x14ac:dyDescent="0.3">
      <c r="A588" s="57" t="s">
        <v>403</v>
      </c>
      <c r="B588" s="3" t="s">
        <v>127</v>
      </c>
      <c r="C588" s="13">
        <f>C589</f>
        <v>8.2799800000000001</v>
      </c>
    </row>
    <row r="589" spans="1:3" ht="36" hidden="1" customHeight="1" thickBot="1" x14ac:dyDescent="0.3">
      <c r="A589" s="4" t="s">
        <v>402</v>
      </c>
      <c r="B589" s="3" t="s">
        <v>388</v>
      </c>
      <c r="C589" s="124">
        <f>C590</f>
        <v>8.2799800000000001</v>
      </c>
    </row>
    <row r="590" spans="1:3" ht="36" customHeight="1" thickBot="1" x14ac:dyDescent="0.3">
      <c r="A590" s="72" t="s">
        <v>567</v>
      </c>
      <c r="B590" s="3" t="s">
        <v>388</v>
      </c>
      <c r="C590" s="70">
        <v>8.2799800000000001</v>
      </c>
    </row>
    <row r="591" spans="1:3" ht="29.25" customHeight="1" thickBot="1" x14ac:dyDescent="0.3">
      <c r="A591" s="3" t="s">
        <v>568</v>
      </c>
      <c r="B591" s="3" t="s">
        <v>71</v>
      </c>
      <c r="C591" s="13">
        <f>SUM(C592)</f>
        <v>9.4</v>
      </c>
    </row>
    <row r="592" spans="1:3" ht="33" customHeight="1" thickBot="1" x14ac:dyDescent="0.3">
      <c r="A592" s="72" t="s">
        <v>569</v>
      </c>
      <c r="B592" s="114" t="s">
        <v>559</v>
      </c>
      <c r="C592" s="70">
        <f>SUM(C593)</f>
        <v>9.4</v>
      </c>
    </row>
    <row r="593" spans="1:3" ht="84" customHeight="1" thickBot="1" x14ac:dyDescent="0.3">
      <c r="A593" s="4" t="s">
        <v>570</v>
      </c>
      <c r="B593" s="3" t="s">
        <v>561</v>
      </c>
      <c r="C593" s="13">
        <v>9.4</v>
      </c>
    </row>
    <row r="594" spans="1:3" ht="25.5" customHeight="1" thickBot="1" x14ac:dyDescent="0.3">
      <c r="A594" s="72" t="s">
        <v>233</v>
      </c>
      <c r="B594" s="17" t="s">
        <v>222</v>
      </c>
      <c r="C594" s="93">
        <f>SUM(C595+C614+C619)</f>
        <v>57148.949480000003</v>
      </c>
    </row>
    <row r="595" spans="1:3" ht="45.75" thickBot="1" x14ac:dyDescent="0.3">
      <c r="A595" s="4" t="s">
        <v>234</v>
      </c>
      <c r="B595" s="3" t="s">
        <v>179</v>
      </c>
      <c r="C595" s="92">
        <f>SUM(C596+C603+C612)</f>
        <v>56531.686500000003</v>
      </c>
    </row>
    <row r="596" spans="1:3" ht="46.5" customHeight="1" thickBot="1" x14ac:dyDescent="0.3">
      <c r="A596" s="72" t="s">
        <v>235</v>
      </c>
      <c r="B596" s="17" t="s">
        <v>514</v>
      </c>
      <c r="C596" s="70">
        <f>C597+C601+C600</f>
        <v>3190.2865000000002</v>
      </c>
    </row>
    <row r="597" spans="1:3" ht="53.25" hidden="1" customHeight="1" thickBot="1" x14ac:dyDescent="0.3">
      <c r="A597" s="4" t="s">
        <v>476</v>
      </c>
      <c r="B597" s="3" t="s">
        <v>515</v>
      </c>
      <c r="C597" s="22">
        <f>C598</f>
        <v>0</v>
      </c>
    </row>
    <row r="598" spans="1:3" ht="64.5" hidden="1" customHeight="1" thickBot="1" x14ac:dyDescent="0.3">
      <c r="A598" s="72" t="s">
        <v>477</v>
      </c>
      <c r="B598" s="17" t="s">
        <v>478</v>
      </c>
      <c r="C598" s="73"/>
    </row>
    <row r="599" spans="1:3" ht="64.5" hidden="1" customHeight="1" thickBot="1" x14ac:dyDescent="0.3">
      <c r="A599" s="4" t="s">
        <v>516</v>
      </c>
      <c r="B599" s="3" t="s">
        <v>517</v>
      </c>
      <c r="C599" s="22"/>
    </row>
    <row r="600" spans="1:3" ht="64.5" hidden="1" customHeight="1" thickBot="1" x14ac:dyDescent="0.3">
      <c r="A600" s="4" t="s">
        <v>488</v>
      </c>
      <c r="B600" s="3" t="s">
        <v>487</v>
      </c>
      <c r="C600" s="13"/>
    </row>
    <row r="601" spans="1:3" ht="21.75" customHeight="1" thickBot="1" x14ac:dyDescent="0.3">
      <c r="A601" s="4" t="s">
        <v>332</v>
      </c>
      <c r="B601" s="3" t="s">
        <v>252</v>
      </c>
      <c r="C601" s="13">
        <f>SUM(C602)</f>
        <v>3190.2865000000002</v>
      </c>
    </row>
    <row r="602" spans="1:3" ht="19.5" customHeight="1" thickBot="1" x14ac:dyDescent="0.3">
      <c r="A602" s="72" t="s">
        <v>236</v>
      </c>
      <c r="B602" s="17" t="s">
        <v>137</v>
      </c>
      <c r="C602" s="12">
        <v>3190.2865000000002</v>
      </c>
    </row>
    <row r="603" spans="1:3" ht="32.25" customHeight="1" thickBot="1" x14ac:dyDescent="0.3">
      <c r="A603" s="4" t="s">
        <v>237</v>
      </c>
      <c r="B603" s="3" t="s">
        <v>189</v>
      </c>
      <c r="C603" s="67">
        <f>C604+C606+C608+C610</f>
        <v>53096.6</v>
      </c>
    </row>
    <row r="604" spans="1:3" ht="49.5" customHeight="1" thickBot="1" x14ac:dyDescent="0.3">
      <c r="A604" s="72" t="s">
        <v>333</v>
      </c>
      <c r="B604" s="17" t="s">
        <v>334</v>
      </c>
      <c r="C604" s="61">
        <f>SUM(C605)</f>
        <v>4456</v>
      </c>
    </row>
    <row r="605" spans="1:3" ht="60.75" customHeight="1" thickBot="1" x14ac:dyDescent="0.3">
      <c r="A605" s="4" t="s">
        <v>238</v>
      </c>
      <c r="B605" s="3" t="s">
        <v>239</v>
      </c>
      <c r="C605" s="67">
        <v>4456</v>
      </c>
    </row>
    <row r="606" spans="1:3" ht="51" customHeight="1" thickBot="1" x14ac:dyDescent="0.3">
      <c r="A606" s="72" t="s">
        <v>479</v>
      </c>
      <c r="B606" s="17" t="s">
        <v>155</v>
      </c>
      <c r="C606" s="66">
        <f>C607</f>
        <v>20</v>
      </c>
    </row>
    <row r="607" spans="1:3" ht="45.75" thickBot="1" x14ac:dyDescent="0.3">
      <c r="A607" s="4" t="s">
        <v>480</v>
      </c>
      <c r="B607" s="3" t="s">
        <v>157</v>
      </c>
      <c r="C607" s="21">
        <v>20</v>
      </c>
    </row>
    <row r="608" spans="1:3" ht="51.75" customHeight="1" thickBot="1" x14ac:dyDescent="0.3">
      <c r="A608" s="4" t="s">
        <v>572</v>
      </c>
      <c r="B608" s="3" t="s">
        <v>573</v>
      </c>
      <c r="C608" s="21">
        <f>C609</f>
        <v>45587.6</v>
      </c>
    </row>
    <row r="609" spans="1:3" ht="65.25" customHeight="1" thickBot="1" x14ac:dyDescent="0.3">
      <c r="A609" s="4" t="s">
        <v>571</v>
      </c>
      <c r="B609" s="3" t="s">
        <v>240</v>
      </c>
      <c r="C609" s="21">
        <v>45587.6</v>
      </c>
    </row>
    <row r="610" spans="1:3" ht="102" customHeight="1" thickBot="1" x14ac:dyDescent="0.3">
      <c r="A610" s="4" t="s">
        <v>574</v>
      </c>
      <c r="B610" s="3" t="s">
        <v>604</v>
      </c>
      <c r="C610" s="21">
        <f>C611</f>
        <v>3033</v>
      </c>
    </row>
    <row r="611" spans="1:3" ht="101.25" customHeight="1" thickBot="1" x14ac:dyDescent="0.3">
      <c r="A611" s="4" t="s">
        <v>575</v>
      </c>
      <c r="B611" s="3" t="s">
        <v>605</v>
      </c>
      <c r="C611" s="21">
        <v>3033</v>
      </c>
    </row>
    <row r="612" spans="1:3" ht="32.25" customHeight="1" thickBot="1" x14ac:dyDescent="0.3">
      <c r="A612" s="4" t="s">
        <v>481</v>
      </c>
      <c r="B612" s="3" t="s">
        <v>197</v>
      </c>
      <c r="C612" s="21">
        <f>C613</f>
        <v>244.8</v>
      </c>
    </row>
    <row r="613" spans="1:3" ht="99.75" customHeight="1" thickBot="1" x14ac:dyDescent="0.3">
      <c r="A613" s="72" t="s">
        <v>483</v>
      </c>
      <c r="B613" s="108" t="s">
        <v>482</v>
      </c>
      <c r="C613" s="66">
        <v>244.8</v>
      </c>
    </row>
    <row r="614" spans="1:3" ht="15.75" thickBot="1" x14ac:dyDescent="0.3">
      <c r="A614" s="4" t="s">
        <v>407</v>
      </c>
      <c r="B614" s="107" t="s">
        <v>16</v>
      </c>
      <c r="C614" s="14">
        <f>SUM(C615)</f>
        <v>617.26297999999997</v>
      </c>
    </row>
    <row r="615" spans="1:3" ht="30.75" thickBot="1" x14ac:dyDescent="0.3">
      <c r="A615" s="127" t="s">
        <v>426</v>
      </c>
      <c r="B615" s="113" t="s">
        <v>162</v>
      </c>
      <c r="C615" s="128">
        <f>SUM(C616+C617)</f>
        <v>617.26297999999997</v>
      </c>
    </row>
    <row r="616" spans="1:3" ht="30.75" thickBot="1" x14ac:dyDescent="0.3">
      <c r="A616" s="143" t="s">
        <v>427</v>
      </c>
      <c r="B616" s="147" t="s">
        <v>162</v>
      </c>
      <c r="C616" s="87">
        <f>SUM(C618)</f>
        <v>616.26297999999997</v>
      </c>
    </row>
    <row r="617" spans="1:3" ht="33" customHeight="1" thickBot="1" x14ac:dyDescent="0.3">
      <c r="A617" s="143" t="s">
        <v>594</v>
      </c>
      <c r="B617" s="147" t="s">
        <v>162</v>
      </c>
      <c r="C617" s="87">
        <v>1</v>
      </c>
    </row>
    <row r="618" spans="1:3" ht="31.5" customHeight="1" thickBot="1" x14ac:dyDescent="0.3">
      <c r="A618" s="125" t="s">
        <v>408</v>
      </c>
      <c r="B618" s="88" t="s">
        <v>162</v>
      </c>
      <c r="C618" s="121">
        <v>616.26297999999997</v>
      </c>
    </row>
    <row r="619" spans="1:3" ht="68.25" hidden="1" customHeight="1" thickBot="1" x14ac:dyDescent="0.3">
      <c r="A619" s="4" t="s">
        <v>486</v>
      </c>
      <c r="B619" s="3" t="s">
        <v>485</v>
      </c>
      <c r="C619" s="14">
        <f>C620</f>
        <v>0</v>
      </c>
    </row>
    <row r="620" spans="1:3" ht="65.25" hidden="1" customHeight="1" thickBot="1" x14ac:dyDescent="0.3">
      <c r="A620" s="4" t="s">
        <v>484</v>
      </c>
      <c r="B620" s="3" t="s">
        <v>166</v>
      </c>
      <c r="C620" s="14"/>
    </row>
    <row r="621" spans="1:3" ht="35.25" customHeight="1" thickBot="1" x14ac:dyDescent="0.3">
      <c r="A621" s="68">
        <v>913</v>
      </c>
      <c r="B621" s="18" t="s">
        <v>241</v>
      </c>
      <c r="C621" s="95">
        <f>SUM(C622)</f>
        <v>5584.8620000000001</v>
      </c>
    </row>
    <row r="622" spans="1:3" ht="15.75" thickBot="1" x14ac:dyDescent="0.3">
      <c r="A622" s="4" t="s">
        <v>243</v>
      </c>
      <c r="B622" s="3" t="s">
        <v>222</v>
      </c>
      <c r="C622" s="67">
        <f>SUM(C623)</f>
        <v>5584.8620000000001</v>
      </c>
    </row>
    <row r="623" spans="1:3" ht="45.75" thickBot="1" x14ac:dyDescent="0.3">
      <c r="A623" s="4" t="s">
        <v>244</v>
      </c>
      <c r="B623" s="3" t="s">
        <v>179</v>
      </c>
      <c r="C623" s="67">
        <f>SUM(C624+C629)</f>
        <v>5584.8620000000001</v>
      </c>
    </row>
    <row r="624" spans="1:3" ht="48" customHeight="1" thickBot="1" x14ac:dyDescent="0.3">
      <c r="A624" s="4" t="s">
        <v>245</v>
      </c>
      <c r="B624" s="3" t="s">
        <v>518</v>
      </c>
      <c r="C624" s="67">
        <f>SUM(C625+C627)</f>
        <v>5363.8620000000001</v>
      </c>
    </row>
    <row r="625" spans="1:3" ht="106.5" hidden="1" customHeight="1" thickBot="1" x14ac:dyDescent="0.3">
      <c r="A625" s="71" t="s">
        <v>249</v>
      </c>
      <c r="B625" s="36" t="s">
        <v>250</v>
      </c>
      <c r="C625" s="96">
        <f>SUM(C626)</f>
        <v>0</v>
      </c>
    </row>
    <row r="626" spans="1:3" ht="99" hidden="1" customHeight="1" thickBot="1" x14ac:dyDescent="0.3">
      <c r="A626" s="50" t="s">
        <v>246</v>
      </c>
      <c r="B626" s="34" t="s">
        <v>242</v>
      </c>
      <c r="C626" s="84"/>
    </row>
    <row r="627" spans="1:3" ht="15.75" thickBot="1" x14ac:dyDescent="0.3">
      <c r="A627" s="74" t="s">
        <v>251</v>
      </c>
      <c r="B627" s="35" t="s">
        <v>252</v>
      </c>
      <c r="C627" s="86">
        <f>SUM(C628)</f>
        <v>5363.8620000000001</v>
      </c>
    </row>
    <row r="628" spans="1:3" ht="15.75" thickBot="1" x14ac:dyDescent="0.3">
      <c r="A628" s="140" t="s">
        <v>247</v>
      </c>
      <c r="B628" s="144" t="s">
        <v>137</v>
      </c>
      <c r="C628" s="91">
        <v>5363.8620000000001</v>
      </c>
    </row>
    <row r="629" spans="1:3" ht="21" customHeight="1" thickBot="1" x14ac:dyDescent="0.3">
      <c r="A629" s="143" t="s">
        <v>248</v>
      </c>
      <c r="B629" s="147" t="s">
        <v>197</v>
      </c>
      <c r="C629" s="149">
        <f>C632+C630+C634+C636</f>
        <v>221</v>
      </c>
    </row>
    <row r="630" spans="1:3" ht="83.25" customHeight="1" thickBot="1" x14ac:dyDescent="0.3">
      <c r="A630" s="142" t="s">
        <v>578</v>
      </c>
      <c r="B630" s="146" t="s">
        <v>577</v>
      </c>
      <c r="C630" s="131">
        <f>C631</f>
        <v>13</v>
      </c>
    </row>
    <row r="631" spans="1:3" ht="69" customHeight="1" thickBot="1" x14ac:dyDescent="0.3">
      <c r="A631" s="143" t="s">
        <v>579</v>
      </c>
      <c r="B631" s="147" t="s">
        <v>576</v>
      </c>
      <c r="C631" s="149">
        <v>13</v>
      </c>
    </row>
    <row r="632" spans="1:3" ht="78.75" customHeight="1" thickBot="1" x14ac:dyDescent="0.3">
      <c r="A632" s="141" t="s">
        <v>489</v>
      </c>
      <c r="B632" s="145" t="s">
        <v>490</v>
      </c>
      <c r="C632" s="148">
        <f>C633</f>
        <v>58</v>
      </c>
    </row>
    <row r="633" spans="1:3" ht="93.75" customHeight="1" thickBot="1" x14ac:dyDescent="0.3">
      <c r="A633" s="142" t="s">
        <v>491</v>
      </c>
      <c r="B633" s="146" t="s">
        <v>492</v>
      </c>
      <c r="C633" s="131">
        <v>58</v>
      </c>
    </row>
    <row r="634" spans="1:3" ht="62.25" customHeight="1" thickBot="1" x14ac:dyDescent="0.3">
      <c r="A634" s="143" t="s">
        <v>580</v>
      </c>
      <c r="B634" s="147" t="s">
        <v>581</v>
      </c>
      <c r="C634" s="149">
        <f>C635</f>
        <v>100</v>
      </c>
    </row>
    <row r="635" spans="1:3" ht="82.5" customHeight="1" thickBot="1" x14ac:dyDescent="0.3">
      <c r="A635" s="142" t="s">
        <v>582</v>
      </c>
      <c r="B635" s="146" t="s">
        <v>583</v>
      </c>
      <c r="C635" s="131">
        <v>100</v>
      </c>
    </row>
    <row r="636" spans="1:3" ht="72.75" customHeight="1" thickBot="1" x14ac:dyDescent="0.3">
      <c r="A636" s="143" t="s">
        <v>584</v>
      </c>
      <c r="B636" s="147" t="s">
        <v>586</v>
      </c>
      <c r="C636" s="149">
        <f>C637</f>
        <v>50</v>
      </c>
    </row>
    <row r="637" spans="1:3" ht="81" customHeight="1" thickBot="1" x14ac:dyDescent="0.3">
      <c r="A637" s="142" t="s">
        <v>585</v>
      </c>
      <c r="B637" s="146" t="s">
        <v>587</v>
      </c>
      <c r="C637" s="131">
        <v>50</v>
      </c>
    </row>
    <row r="638" spans="1:3" ht="49.5" customHeight="1" thickBot="1" x14ac:dyDescent="0.3">
      <c r="A638" s="6">
        <v>915</v>
      </c>
      <c r="B638" s="150" t="s">
        <v>253</v>
      </c>
      <c r="C638" s="151">
        <f>SUM(C639+C645)</f>
        <v>59347.59489</v>
      </c>
    </row>
    <row r="639" spans="1:3" ht="15.75" hidden="1" thickBot="1" x14ac:dyDescent="0.3">
      <c r="A639" s="130" t="s">
        <v>256</v>
      </c>
      <c r="B639" s="146" t="s">
        <v>6</v>
      </c>
      <c r="C639" s="122">
        <f>SUM(C640)</f>
        <v>0</v>
      </c>
    </row>
    <row r="640" spans="1:3" ht="36" hidden="1" customHeight="1" thickBot="1" x14ac:dyDescent="0.3">
      <c r="A640" s="143" t="s">
        <v>257</v>
      </c>
      <c r="B640" s="147" t="s">
        <v>126</v>
      </c>
      <c r="C640" s="149">
        <f>C641</f>
        <v>0</v>
      </c>
    </row>
    <row r="641" spans="1:3" ht="18" hidden="1" customHeight="1" thickBot="1" x14ac:dyDescent="0.3">
      <c r="A641" s="142" t="s">
        <v>409</v>
      </c>
      <c r="B641" s="146" t="s">
        <v>127</v>
      </c>
      <c r="C641" s="131">
        <f>SUM(C642)</f>
        <v>0</v>
      </c>
    </row>
    <row r="642" spans="1:3" ht="24" hidden="1" customHeight="1" thickBot="1" x14ac:dyDescent="0.3">
      <c r="A642" s="143" t="s">
        <v>431</v>
      </c>
      <c r="B642" s="147" t="s">
        <v>404</v>
      </c>
      <c r="C642" s="149">
        <f>SUM(C643)</f>
        <v>0</v>
      </c>
    </row>
    <row r="643" spans="1:3" ht="31.5" hidden="1" customHeight="1" thickBot="1" x14ac:dyDescent="0.3">
      <c r="A643" s="143" t="s">
        <v>430</v>
      </c>
      <c r="B643" s="147" t="s">
        <v>388</v>
      </c>
      <c r="C643" s="149">
        <f>SUM(C644)</f>
        <v>0</v>
      </c>
    </row>
    <row r="644" spans="1:3" ht="43.5" hidden="1" customHeight="1" thickBot="1" x14ac:dyDescent="0.3">
      <c r="A644" s="143" t="s">
        <v>410</v>
      </c>
      <c r="B644" s="147" t="s">
        <v>432</v>
      </c>
      <c r="C644" s="149"/>
    </row>
    <row r="645" spans="1:3" ht="15.75" thickBot="1" x14ac:dyDescent="0.3">
      <c r="A645" s="142" t="s">
        <v>260</v>
      </c>
      <c r="B645" s="146" t="s">
        <v>222</v>
      </c>
      <c r="C645" s="122">
        <f>C646+C662+C665</f>
        <v>59347.59489</v>
      </c>
    </row>
    <row r="646" spans="1:3" ht="45.75" thickBot="1" x14ac:dyDescent="0.3">
      <c r="A646" s="143" t="s">
        <v>259</v>
      </c>
      <c r="B646" s="147" t="s">
        <v>179</v>
      </c>
      <c r="C646" s="87">
        <f>SUM(C647+C660)</f>
        <v>58556.050889999999</v>
      </c>
    </row>
    <row r="647" spans="1:3" ht="36" customHeight="1" thickBot="1" x14ac:dyDescent="0.3">
      <c r="A647" s="143" t="s">
        <v>258</v>
      </c>
      <c r="B647" s="147" t="s">
        <v>263</v>
      </c>
      <c r="C647" s="87">
        <f>SUM(C650+C652+C654+C656+C648+C658+C659)</f>
        <v>56956.050889999999</v>
      </c>
    </row>
    <row r="648" spans="1:3" ht="62.25" customHeight="1" thickBot="1" x14ac:dyDescent="0.3">
      <c r="A648" s="143" t="s">
        <v>493</v>
      </c>
      <c r="B648" s="147" t="s">
        <v>494</v>
      </c>
      <c r="C648" s="87">
        <f>C649</f>
        <v>965.53200000000004</v>
      </c>
    </row>
    <row r="649" spans="1:3" ht="76.5" customHeight="1" thickBot="1" x14ac:dyDescent="0.3">
      <c r="A649" s="143" t="s">
        <v>495</v>
      </c>
      <c r="B649" s="147" t="s">
        <v>496</v>
      </c>
      <c r="C649" s="87">
        <v>965.53200000000004</v>
      </c>
    </row>
    <row r="650" spans="1:3" ht="65.25" customHeight="1" thickBot="1" x14ac:dyDescent="0.3">
      <c r="A650" s="143" t="s">
        <v>261</v>
      </c>
      <c r="B650" s="147" t="s">
        <v>264</v>
      </c>
      <c r="C650" s="87">
        <f>SUM(C651)</f>
        <v>5.5895999999999999</v>
      </c>
    </row>
    <row r="651" spans="1:3" ht="80.25" customHeight="1" thickBot="1" x14ac:dyDescent="0.3">
      <c r="A651" s="142" t="s">
        <v>262</v>
      </c>
      <c r="B651" s="137" t="s">
        <v>265</v>
      </c>
      <c r="C651" s="12">
        <v>5.5895999999999999</v>
      </c>
    </row>
    <row r="652" spans="1:3" ht="51" customHeight="1" thickBot="1" x14ac:dyDescent="0.3">
      <c r="A652" s="143" t="s">
        <v>412</v>
      </c>
      <c r="B652" s="138" t="s">
        <v>155</v>
      </c>
      <c r="C652" s="14">
        <f>C653</f>
        <v>26591.68204</v>
      </c>
    </row>
    <row r="653" spans="1:3" ht="49.5" customHeight="1" thickBot="1" x14ac:dyDescent="0.3">
      <c r="A653" s="142" t="s">
        <v>411</v>
      </c>
      <c r="B653" s="137" t="s">
        <v>157</v>
      </c>
      <c r="C653" s="12">
        <v>26591.68204</v>
      </c>
    </row>
    <row r="654" spans="1:3" ht="79.5" customHeight="1" thickBot="1" x14ac:dyDescent="0.3">
      <c r="A654" s="143" t="s">
        <v>266</v>
      </c>
      <c r="B654" s="138" t="s">
        <v>268</v>
      </c>
      <c r="C654" s="14">
        <f>SUM(C655)</f>
        <v>506.01546000000002</v>
      </c>
    </row>
    <row r="655" spans="1:3" ht="91.5" customHeight="1" thickBot="1" x14ac:dyDescent="0.3">
      <c r="A655" s="142" t="s">
        <v>267</v>
      </c>
      <c r="B655" s="137" t="s">
        <v>269</v>
      </c>
      <c r="C655" s="12">
        <v>506.01546000000002</v>
      </c>
    </row>
    <row r="656" spans="1:3" ht="78" customHeight="1" thickBot="1" x14ac:dyDescent="0.3">
      <c r="A656" s="143" t="s">
        <v>413</v>
      </c>
      <c r="B656" s="138" t="s">
        <v>414</v>
      </c>
      <c r="C656" s="14">
        <f>C657</f>
        <v>7769.16446</v>
      </c>
    </row>
    <row r="657" spans="1:3" ht="80.25" customHeight="1" thickBot="1" x14ac:dyDescent="0.3">
      <c r="A657" s="142" t="s">
        <v>415</v>
      </c>
      <c r="B657" s="137" t="s">
        <v>416</v>
      </c>
      <c r="C657" s="12">
        <v>7769.16446</v>
      </c>
    </row>
    <row r="658" spans="1:3" ht="119.25" customHeight="1" thickBot="1" x14ac:dyDescent="0.3">
      <c r="A658" s="143" t="s">
        <v>497</v>
      </c>
      <c r="B658" s="139" t="s">
        <v>498</v>
      </c>
      <c r="C658" s="14">
        <v>21003</v>
      </c>
    </row>
    <row r="659" spans="1:3" ht="88.5" customHeight="1" thickBot="1" x14ac:dyDescent="0.3">
      <c r="A659" s="143" t="s">
        <v>588</v>
      </c>
      <c r="B659" s="139" t="s">
        <v>589</v>
      </c>
      <c r="C659" s="14">
        <v>115.06733</v>
      </c>
    </row>
    <row r="660" spans="1:3" ht="32.25" customHeight="1" thickBot="1" x14ac:dyDescent="0.3">
      <c r="A660" s="143" t="s">
        <v>590</v>
      </c>
      <c r="B660" s="139" t="s">
        <v>197</v>
      </c>
      <c r="C660" s="14">
        <f>C661</f>
        <v>1600</v>
      </c>
    </row>
    <row r="661" spans="1:3" ht="49.5" customHeight="1" thickBot="1" x14ac:dyDescent="0.3">
      <c r="A661" s="143" t="s">
        <v>591</v>
      </c>
      <c r="B661" s="139" t="s">
        <v>199</v>
      </c>
      <c r="C661" s="14">
        <v>1600</v>
      </c>
    </row>
    <row r="662" spans="1:3" ht="40.5" customHeight="1" thickBot="1" x14ac:dyDescent="0.3">
      <c r="A662" s="4" t="s">
        <v>500</v>
      </c>
      <c r="B662" s="3" t="s">
        <v>501</v>
      </c>
      <c r="C662" s="14">
        <f>C663</f>
        <v>750</v>
      </c>
    </row>
    <row r="663" spans="1:3" ht="41.25" customHeight="1" thickBot="1" x14ac:dyDescent="0.3">
      <c r="A663" s="4" t="s">
        <v>519</v>
      </c>
      <c r="B663" s="3" t="s">
        <v>502</v>
      </c>
      <c r="C663" s="14">
        <f>C664</f>
        <v>750</v>
      </c>
    </row>
    <row r="664" spans="1:3" ht="60" customHeight="1" thickBot="1" x14ac:dyDescent="0.3">
      <c r="A664" s="72" t="s">
        <v>499</v>
      </c>
      <c r="B664" s="3" t="s">
        <v>503</v>
      </c>
      <c r="C664" s="12">
        <v>750</v>
      </c>
    </row>
    <row r="665" spans="1:3" ht="29.25" customHeight="1" thickBot="1" x14ac:dyDescent="0.3">
      <c r="A665" s="4" t="s">
        <v>592</v>
      </c>
      <c r="B665" s="3" t="s">
        <v>16</v>
      </c>
      <c r="C665" s="14">
        <f>C666</f>
        <v>41.543999999999997</v>
      </c>
    </row>
    <row r="666" spans="1:3" ht="40.5" customHeight="1" thickBot="1" x14ac:dyDescent="0.3">
      <c r="A666" s="72" t="s">
        <v>593</v>
      </c>
      <c r="B666" s="114" t="s">
        <v>162</v>
      </c>
      <c r="C666" s="12">
        <v>41.543999999999997</v>
      </c>
    </row>
    <row r="667" spans="1:3" ht="30" customHeight="1" thickBot="1" x14ac:dyDescent="0.3">
      <c r="A667" s="5" t="s">
        <v>270</v>
      </c>
      <c r="B667" s="6"/>
      <c r="C667" s="94">
        <f>SUM(C8+C38+C43+C191+C219+C230+C281+C373+C378+C388+C477+C585+C621+C638+C383)</f>
        <v>961618.24718999979</v>
      </c>
    </row>
  </sheetData>
  <mergeCells count="245">
    <mergeCell ref="C227:C228"/>
    <mergeCell ref="B281:B282"/>
    <mergeCell ref="B340:B342"/>
    <mergeCell ref="B106:B111"/>
    <mergeCell ref="B164:B170"/>
    <mergeCell ref="B204:B208"/>
    <mergeCell ref="B269:B275"/>
    <mergeCell ref="B219:B222"/>
    <mergeCell ref="A314:A316"/>
    <mergeCell ref="C314:C316"/>
    <mergeCell ref="A317:A319"/>
    <mergeCell ref="C317:C319"/>
    <mergeCell ref="A320:A322"/>
    <mergeCell ref="C320:C322"/>
    <mergeCell ref="A323:A326"/>
    <mergeCell ref="C323:C326"/>
    <mergeCell ref="A328:A333"/>
    <mergeCell ref="C328:C333"/>
    <mergeCell ref="A310:A312"/>
    <mergeCell ref="C310:C312"/>
    <mergeCell ref="B214:B215"/>
    <mergeCell ref="B216:B217"/>
    <mergeCell ref="B177:B179"/>
    <mergeCell ref="C297:C298"/>
    <mergeCell ref="B323:B326"/>
    <mergeCell ref="B320:B322"/>
    <mergeCell ref="B328:B333"/>
    <mergeCell ref="B97:B101"/>
    <mergeCell ref="B115:B118"/>
    <mergeCell ref="B148:B149"/>
    <mergeCell ref="B146:B147"/>
    <mergeCell ref="B154:B162"/>
    <mergeCell ref="B180:B185"/>
    <mergeCell ref="B187:B189"/>
    <mergeCell ref="C580:C582"/>
    <mergeCell ref="A517:A519"/>
    <mergeCell ref="C517:C519"/>
    <mergeCell ref="A522:A524"/>
    <mergeCell ref="C522:C524"/>
    <mergeCell ref="A525:A528"/>
    <mergeCell ref="C525:C528"/>
    <mergeCell ref="A565:A569"/>
    <mergeCell ref="C565:C569"/>
    <mergeCell ref="A574:A578"/>
    <mergeCell ref="C574:C578"/>
    <mergeCell ref="A534:A552"/>
    <mergeCell ref="C534:C552"/>
    <mergeCell ref="A553:A558"/>
    <mergeCell ref="C553:C558"/>
    <mergeCell ref="B517:B519"/>
    <mergeCell ref="B522:B524"/>
    <mergeCell ref="B553:B558"/>
    <mergeCell ref="B525:B528"/>
    <mergeCell ref="B534:B538"/>
    <mergeCell ref="B565:B569"/>
    <mergeCell ref="B574:B578"/>
    <mergeCell ref="B580:B582"/>
    <mergeCell ref="A580:A582"/>
    <mergeCell ref="C469:C471"/>
    <mergeCell ref="A473:A475"/>
    <mergeCell ref="C473:C475"/>
    <mergeCell ref="B504:B507"/>
    <mergeCell ref="A494:A501"/>
    <mergeCell ref="C494:C501"/>
    <mergeCell ref="A504:A507"/>
    <mergeCell ref="C504:C507"/>
    <mergeCell ref="B494:B501"/>
    <mergeCell ref="A480:A481"/>
    <mergeCell ref="C480:C481"/>
    <mergeCell ref="A482:A484"/>
    <mergeCell ref="C482:C484"/>
    <mergeCell ref="A486:A491"/>
    <mergeCell ref="C486:C491"/>
    <mergeCell ref="A477:A478"/>
    <mergeCell ref="C477:C478"/>
    <mergeCell ref="B486:B491"/>
    <mergeCell ref="B469:B471"/>
    <mergeCell ref="B473:B475"/>
    <mergeCell ref="A469:A471"/>
    <mergeCell ref="C458:C465"/>
    <mergeCell ref="A420:A422"/>
    <mergeCell ref="C420:C422"/>
    <mergeCell ref="A445:A446"/>
    <mergeCell ref="C445:C446"/>
    <mergeCell ref="A413:A418"/>
    <mergeCell ref="C413:C418"/>
    <mergeCell ref="A448:A450"/>
    <mergeCell ref="C448:C450"/>
    <mergeCell ref="A452:A457"/>
    <mergeCell ref="C452:C457"/>
    <mergeCell ref="B413:B418"/>
    <mergeCell ref="B420:B422"/>
    <mergeCell ref="B445:B446"/>
    <mergeCell ref="B448:B450"/>
    <mergeCell ref="B452:B457"/>
    <mergeCell ref="B458:B465"/>
    <mergeCell ref="A458:A465"/>
    <mergeCell ref="C398:C400"/>
    <mergeCell ref="A405:A406"/>
    <mergeCell ref="C405:C406"/>
    <mergeCell ref="A407:A409"/>
    <mergeCell ref="C407:C409"/>
    <mergeCell ref="A336:A338"/>
    <mergeCell ref="C336:C338"/>
    <mergeCell ref="A340:A342"/>
    <mergeCell ref="C340:C342"/>
    <mergeCell ref="B398:B400"/>
    <mergeCell ref="B405:B406"/>
    <mergeCell ref="B407:B409"/>
    <mergeCell ref="A398:A400"/>
    <mergeCell ref="C299:C302"/>
    <mergeCell ref="A303:A307"/>
    <mergeCell ref="C303:C307"/>
    <mergeCell ref="B299:B302"/>
    <mergeCell ref="B303:B307"/>
    <mergeCell ref="B310:B312"/>
    <mergeCell ref="A281:A282"/>
    <mergeCell ref="C281:C282"/>
    <mergeCell ref="B291:B296"/>
    <mergeCell ref="A286:A288"/>
    <mergeCell ref="C286:C288"/>
    <mergeCell ref="A284:A285"/>
    <mergeCell ref="C284:C285"/>
    <mergeCell ref="A291:A296"/>
    <mergeCell ref="C291:C296"/>
    <mergeCell ref="B284:B285"/>
    <mergeCell ref="B286:B288"/>
    <mergeCell ref="A297:A298"/>
    <mergeCell ref="A299:A302"/>
    <mergeCell ref="C259:C267"/>
    <mergeCell ref="A269:A275"/>
    <mergeCell ref="C269:C275"/>
    <mergeCell ref="A224:A225"/>
    <mergeCell ref="C224:C225"/>
    <mergeCell ref="A244:A248"/>
    <mergeCell ref="C244:C248"/>
    <mergeCell ref="A249:A253"/>
    <mergeCell ref="C249:C253"/>
    <mergeCell ref="A254:A257"/>
    <mergeCell ref="C254:C257"/>
    <mergeCell ref="A230:A236"/>
    <mergeCell ref="C230:C236"/>
    <mergeCell ref="A240:A242"/>
    <mergeCell ref="C240:C242"/>
    <mergeCell ref="B230:B236"/>
    <mergeCell ref="B249:B253"/>
    <mergeCell ref="B254:B257"/>
    <mergeCell ref="B244:B248"/>
    <mergeCell ref="B240:B242"/>
    <mergeCell ref="B259:B267"/>
    <mergeCell ref="A227:A228"/>
    <mergeCell ref="B227:B228"/>
    <mergeCell ref="A259:A267"/>
    <mergeCell ref="C175:C176"/>
    <mergeCell ref="A219:A222"/>
    <mergeCell ref="C219:C222"/>
    <mergeCell ref="A191:A192"/>
    <mergeCell ref="C191:C192"/>
    <mergeCell ref="A177:A179"/>
    <mergeCell ref="C177:C179"/>
    <mergeCell ref="A180:A185"/>
    <mergeCell ref="C180:C185"/>
    <mergeCell ref="A187:A189"/>
    <mergeCell ref="C187:C189"/>
    <mergeCell ref="A201:A203"/>
    <mergeCell ref="C201:C203"/>
    <mergeCell ref="A204:A208"/>
    <mergeCell ref="C204:C208"/>
    <mergeCell ref="A214:A215"/>
    <mergeCell ref="C214:C215"/>
    <mergeCell ref="A194:A195"/>
    <mergeCell ref="C194:C195"/>
    <mergeCell ref="A216:A217"/>
    <mergeCell ref="C216:C217"/>
    <mergeCell ref="B191:B192"/>
    <mergeCell ref="B201:B203"/>
    <mergeCell ref="A175:A176"/>
    <mergeCell ref="C146:C147"/>
    <mergeCell ref="A164:A170"/>
    <mergeCell ref="C164:C170"/>
    <mergeCell ref="A148:A149"/>
    <mergeCell ref="C148:C149"/>
    <mergeCell ref="A152:A153"/>
    <mergeCell ref="C152:C153"/>
    <mergeCell ref="A154:A162"/>
    <mergeCell ref="C154:C162"/>
    <mergeCell ref="B152:B153"/>
    <mergeCell ref="A146:A147"/>
    <mergeCell ref="C135:C138"/>
    <mergeCell ref="A143:A145"/>
    <mergeCell ref="C143:C145"/>
    <mergeCell ref="C106:C111"/>
    <mergeCell ref="A115:A118"/>
    <mergeCell ref="C115:C118"/>
    <mergeCell ref="A89:A93"/>
    <mergeCell ref="C89:C93"/>
    <mergeCell ref="A97:A101"/>
    <mergeCell ref="C97:C101"/>
    <mergeCell ref="B135:B138"/>
    <mergeCell ref="A139:A140"/>
    <mergeCell ref="C139:C140"/>
    <mergeCell ref="A135:A138"/>
    <mergeCell ref="B139:B140"/>
    <mergeCell ref="B89:B92"/>
    <mergeCell ref="A29:A33"/>
    <mergeCell ref="C29:C33"/>
    <mergeCell ref="A13:A15"/>
    <mergeCell ref="C13:C15"/>
    <mergeCell ref="A17:A18"/>
    <mergeCell ref="C17:C18"/>
    <mergeCell ref="A21:A26"/>
    <mergeCell ref="C21:C26"/>
    <mergeCell ref="A81:A83"/>
    <mergeCell ref="C81:C83"/>
    <mergeCell ref="A72:A78"/>
    <mergeCell ref="C72:C78"/>
    <mergeCell ref="B81:B83"/>
    <mergeCell ref="B72:B78"/>
    <mergeCell ref="B48:B50"/>
    <mergeCell ref="B55:B58"/>
    <mergeCell ref="B63:B67"/>
    <mergeCell ref="B1:C1"/>
    <mergeCell ref="A2:C2"/>
    <mergeCell ref="B477:B478"/>
    <mergeCell ref="B480:B481"/>
    <mergeCell ref="B482:B484"/>
    <mergeCell ref="B11:B12"/>
    <mergeCell ref="B8:B9"/>
    <mergeCell ref="B21:B26"/>
    <mergeCell ref="B17:B18"/>
    <mergeCell ref="B29:B33"/>
    <mergeCell ref="B13:B15"/>
    <mergeCell ref="A47:A50"/>
    <mergeCell ref="C47:C50"/>
    <mergeCell ref="A55:A58"/>
    <mergeCell ref="C55:C58"/>
    <mergeCell ref="A63:A67"/>
    <mergeCell ref="C63:C67"/>
    <mergeCell ref="A106:A111"/>
    <mergeCell ref="A4:A7"/>
    <mergeCell ref="C4:C7"/>
    <mergeCell ref="A8:A9"/>
    <mergeCell ref="C8:C9"/>
    <mergeCell ref="A11:A12"/>
    <mergeCell ref="C11:C12"/>
  </mergeCells>
  <pageMargins left="0.82677165354330717" right="0.82677165354330717" top="0.74803149606299213" bottom="0.74803149606299213" header="0.31496062992125984" footer="0.31496062992125984"/>
  <pageSetup paperSize="9" scale="72" fitToHeight="0" orientation="portrait" r:id="rId1"/>
  <rowBreaks count="3" manualBreakCount="3">
    <brk id="71" max="2" man="1"/>
    <brk id="229" max="2" man="1"/>
    <brk id="47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Финансовое управление по Тяжинскому району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Самолутченко</dc:creator>
  <cp:lastModifiedBy>Специалист1 отдела доходов</cp:lastModifiedBy>
  <cp:lastPrinted>2016-03-09T05:38:22Z</cp:lastPrinted>
  <dcterms:created xsi:type="dcterms:W3CDTF">2013-02-08T07:20:55Z</dcterms:created>
  <dcterms:modified xsi:type="dcterms:W3CDTF">2016-03-09T05:38:24Z</dcterms:modified>
</cp:coreProperties>
</file>